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Projects\TxDOT_US380\ParcelImpactAnalysis\FarmersvilleRelocation\"/>
    </mc:Choice>
  </mc:AlternateContent>
  <bookViews>
    <workbookView xWindow="0" yWindow="0" windowWidth="28800" windowHeight="11730" activeTab="1"/>
  </bookViews>
  <sheets>
    <sheet name="RawParcelData" sheetId="1" r:id="rId1"/>
    <sheet name="ParcelAnalysis" sheetId="2" r:id="rId2"/>
    <sheet name="Summary" sheetId="3" r:id="rId3"/>
    <sheet name="ParcelAnalysisValue" sheetId="4" r:id="rId4"/>
  </sheets>
  <externalReferences>
    <externalReference r:id="rId5"/>
    <externalReference r:id="rId6"/>
  </externalReferences>
  <definedNames>
    <definedName name="_xlnm._FilterDatabase" localSheetId="1" hidden="1">ParcelAnalysis!$B$18:$P$47</definedName>
    <definedName name="_xlnm._FilterDatabase" localSheetId="0" hidden="1">RawParcelData!$A$1:$DK$86</definedName>
    <definedName name="_xlnm.Database">RawParcelData!$A$1:$DK$74</definedName>
    <definedName name="_xlnm.Print_Area" localSheetId="1">ParcelAnalysis!$B$2:$P$67</definedName>
    <definedName name="_xlnm.Print_Area" localSheetId="2">Summary!$B$3:$N$33</definedName>
  </definedNames>
  <calcPr calcId="162913"/>
</workbook>
</file>

<file path=xl/calcChain.xml><?xml version="1.0" encoding="utf-8"?>
<calcChain xmlns="http://schemas.openxmlformats.org/spreadsheetml/2006/main">
  <c r="D9" i="3" l="1"/>
  <c r="C9" i="3"/>
  <c r="D8" i="3"/>
  <c r="C8" i="3"/>
  <c r="C7" i="3"/>
  <c r="U9" i="2"/>
  <c r="U47" i="2"/>
  <c r="U46" i="2"/>
  <c r="U45" i="2"/>
  <c r="U44" i="2"/>
  <c r="U43" i="2"/>
  <c r="U42" i="2"/>
  <c r="U41" i="2"/>
  <c r="U40" i="2"/>
  <c r="U39" i="2"/>
  <c r="U38" i="2"/>
  <c r="U37" i="2"/>
  <c r="E36" i="2"/>
  <c r="K36" i="2"/>
  <c r="E37" i="2"/>
  <c r="K37" i="2"/>
  <c r="E38" i="2"/>
  <c r="K38" i="2"/>
  <c r="E39" i="2"/>
  <c r="K39" i="2"/>
  <c r="E40" i="2"/>
  <c r="K40" i="2"/>
  <c r="E41" i="2"/>
  <c r="K41" i="2"/>
  <c r="E42" i="2"/>
  <c r="K42" i="2"/>
  <c r="E43" i="2"/>
  <c r="K43" i="2"/>
  <c r="E44" i="2"/>
  <c r="K44" i="2"/>
  <c r="E45" i="2"/>
  <c r="K45" i="2"/>
  <c r="E46" i="2"/>
  <c r="K46" i="2"/>
  <c r="E47" i="2"/>
  <c r="K47" i="2"/>
  <c r="K9" i="2"/>
  <c r="E9" i="2"/>
  <c r="L19" i="2"/>
  <c r="U19" i="2" s="1"/>
  <c r="J19" i="2"/>
  <c r="K19" i="2" s="1"/>
  <c r="E19" i="2"/>
  <c r="F63" i="2" l="1"/>
  <c r="F59" i="2"/>
  <c r="L35" i="2" l="1"/>
  <c r="L18" i="2"/>
  <c r="L17" i="2"/>
  <c r="U17" i="2" s="1"/>
  <c r="L34" i="2"/>
  <c r="U34" i="2" s="1"/>
  <c r="L8" i="2"/>
  <c r="U8" i="2" s="1"/>
  <c r="L16" i="2"/>
  <c r="U16" i="2" s="1"/>
  <c r="L12" i="2"/>
  <c r="U12" i="2" s="1"/>
  <c r="L11" i="2"/>
  <c r="U11" i="2" s="1"/>
  <c r="L25" i="2"/>
  <c r="U25" i="2" s="1"/>
  <c r="L15" i="2"/>
  <c r="U15" i="2" s="1"/>
  <c r="L33" i="2"/>
  <c r="L30" i="2"/>
  <c r="U30" i="2" s="1"/>
  <c r="L7" i="2"/>
  <c r="U7" i="2" s="1"/>
  <c r="L24" i="2"/>
  <c r="L31" i="2"/>
  <c r="U31" i="2" s="1"/>
  <c r="L32" i="2"/>
  <c r="U32" i="2" s="1"/>
  <c r="L29" i="2"/>
  <c r="L28" i="2"/>
  <c r="L6" i="2"/>
  <c r="U6" i="2" s="1"/>
  <c r="L27" i="2"/>
  <c r="L14" i="2"/>
  <c r="U14" i="2" s="1"/>
  <c r="L26" i="2"/>
  <c r="L23" i="2"/>
  <c r="L10" i="2"/>
  <c r="U10" i="2" s="1"/>
  <c r="L22" i="2"/>
  <c r="U22" i="2" s="1"/>
  <c r="L13" i="2"/>
  <c r="U13" i="2" s="1"/>
  <c r="L21" i="2"/>
  <c r="L20" i="2"/>
  <c r="U20" i="2" s="1"/>
  <c r="J20" i="2"/>
  <c r="U29" i="2" l="1"/>
  <c r="U35" i="2"/>
  <c r="U36" i="2"/>
  <c r="U27" i="2"/>
  <c r="U21" i="2"/>
  <c r="N44" i="2" s="1"/>
  <c r="O44" i="2" s="1"/>
  <c r="U23" i="2"/>
  <c r="U33" i="2"/>
  <c r="U26" i="2"/>
  <c r="U28" i="2"/>
  <c r="U24" i="2"/>
  <c r="N46" i="2" s="1"/>
  <c r="U18" i="2"/>
  <c r="D7" i="3"/>
  <c r="N42" i="2"/>
  <c r="F60" i="2"/>
  <c r="F61" i="2" s="1"/>
  <c r="F64" i="2" s="1"/>
  <c r="C11" i="3"/>
  <c r="N43" i="2" l="1"/>
  <c r="N40" i="2"/>
  <c r="O40" i="2" s="1"/>
  <c r="N36" i="2"/>
  <c r="N47" i="2"/>
  <c r="N38" i="2"/>
  <c r="N37" i="2"/>
  <c r="N41" i="2"/>
  <c r="O42" i="2"/>
  <c r="N9" i="2"/>
  <c r="O9" i="2" s="1"/>
  <c r="N45" i="2"/>
  <c r="N39" i="2"/>
  <c r="O39" i="2" s="1"/>
  <c r="O38" i="2"/>
  <c r="O37" i="2"/>
  <c r="O41" i="2"/>
  <c r="O36" i="2"/>
  <c r="O46" i="2"/>
  <c r="O43" i="2"/>
  <c r="O45" i="2"/>
  <c r="O47" i="2"/>
  <c r="N19" i="2"/>
  <c r="O19" i="2" s="1"/>
  <c r="N16" i="2"/>
  <c r="O16" i="2" s="1"/>
  <c r="N26" i="2"/>
  <c r="O26" i="2" s="1"/>
  <c r="N17" i="2"/>
  <c r="O17" i="2" s="1"/>
  <c r="N6" i="2"/>
  <c r="N14" i="2"/>
  <c r="O14" i="2" s="1"/>
  <c r="N32" i="2"/>
  <c r="O32" i="2" s="1"/>
  <c r="N35" i="2"/>
  <c r="O35" i="2" s="1"/>
  <c r="N15" i="2"/>
  <c r="O15" i="2" s="1"/>
  <c r="N10" i="2"/>
  <c r="O10" i="2" s="1"/>
  <c r="N12" i="2"/>
  <c r="N34" i="2"/>
  <c r="O34" i="2" s="1"/>
  <c r="N27" i="2"/>
  <c r="O27" i="2" s="1"/>
  <c r="N8" i="2"/>
  <c r="O8" i="2" s="1"/>
  <c r="N24" i="2"/>
  <c r="O24" i="2" s="1"/>
  <c r="N20" i="2"/>
  <c r="O20" i="2" s="1"/>
  <c r="N33" i="2"/>
  <c r="O33" i="2" s="1"/>
  <c r="N22" i="2"/>
  <c r="O22" i="2" s="1"/>
  <c r="N11" i="2"/>
  <c r="O11" i="2" s="1"/>
  <c r="N23" i="2"/>
  <c r="O23" i="2" s="1"/>
  <c r="N7" i="2"/>
  <c r="O7" i="2" s="1"/>
  <c r="N18" i="2"/>
  <c r="N28" i="2"/>
  <c r="O28" i="2" s="1"/>
  <c r="N29" i="2"/>
  <c r="O29" i="2" s="1"/>
  <c r="N31" i="2"/>
  <c r="O31" i="2" s="1"/>
  <c r="N25" i="2"/>
  <c r="O25" i="2" s="1"/>
  <c r="N30" i="2"/>
  <c r="O30" i="2" s="1"/>
  <c r="N13" i="2"/>
  <c r="O13" i="2" s="1"/>
  <c r="N21" i="2"/>
  <c r="O21" i="2" s="1"/>
  <c r="D11" i="3"/>
  <c r="E9" i="3" l="1"/>
  <c r="F9" i="3" s="1"/>
  <c r="G9" i="3" s="1"/>
  <c r="O18" i="2"/>
  <c r="E7" i="3"/>
  <c r="F7" i="3" s="1"/>
  <c r="O12" i="2"/>
  <c r="E8" i="3"/>
  <c r="F8" i="3" s="1"/>
  <c r="G8" i="3" s="1"/>
  <c r="O6" i="2"/>
  <c r="F11" i="3" l="1"/>
  <c r="G11" i="3" s="1"/>
  <c r="G7" i="3"/>
  <c r="E11" i="3"/>
  <c r="J35" i="2"/>
  <c r="K35" i="2" s="1"/>
  <c r="J18" i="2"/>
  <c r="K18" i="2" s="1"/>
  <c r="J17" i="2"/>
  <c r="K17" i="2" s="1"/>
  <c r="J34" i="2"/>
  <c r="K34" i="2" s="1"/>
  <c r="J8" i="2"/>
  <c r="K8" i="2" s="1"/>
  <c r="J16" i="2"/>
  <c r="K16" i="2" s="1"/>
  <c r="J12" i="2"/>
  <c r="K12" i="2" s="1"/>
  <c r="J11" i="2"/>
  <c r="K11" i="2" s="1"/>
  <c r="J25" i="2"/>
  <c r="K25" i="2" s="1"/>
  <c r="J15" i="2"/>
  <c r="K15" i="2" s="1"/>
  <c r="J33" i="2"/>
  <c r="K33" i="2" s="1"/>
  <c r="J30" i="2"/>
  <c r="K30" i="2" s="1"/>
  <c r="J7" i="2"/>
  <c r="K7" i="2" s="1"/>
  <c r="J24" i="2"/>
  <c r="K24" i="2" s="1"/>
  <c r="J31" i="2"/>
  <c r="J32" i="2"/>
  <c r="K32" i="2" s="1"/>
  <c r="J29" i="2"/>
  <c r="K29" i="2" s="1"/>
  <c r="J28" i="2"/>
  <c r="K28" i="2" s="1"/>
  <c r="J6" i="2"/>
  <c r="K6" i="2" s="1"/>
  <c r="J27" i="2"/>
  <c r="K27" i="2" s="1"/>
  <c r="J14" i="2"/>
  <c r="K14" i="2" s="1"/>
  <c r="J26" i="2"/>
  <c r="K26" i="2" s="1"/>
  <c r="J23" i="2"/>
  <c r="K23" i="2" s="1"/>
  <c r="J10" i="2"/>
  <c r="J22" i="2"/>
  <c r="K22" i="2" s="1"/>
  <c r="J13" i="2"/>
  <c r="K13" i="2" s="1"/>
  <c r="J21" i="2"/>
  <c r="K20" i="2"/>
  <c r="E17" i="2"/>
  <c r="E7" i="2"/>
  <c r="E31" i="2"/>
  <c r="E16" i="2"/>
  <c r="E15" i="2"/>
  <c r="E32" i="2"/>
  <c r="E13" i="2"/>
  <c r="E18" i="2"/>
  <c r="E21" i="2"/>
  <c r="E35" i="2"/>
  <c r="E25" i="2"/>
  <c r="E28" i="2"/>
  <c r="E6" i="2"/>
  <c r="E27" i="2"/>
  <c r="E8" i="2"/>
  <c r="E11" i="2"/>
  <c r="E20" i="2"/>
  <c r="E23" i="2"/>
  <c r="E34" i="2"/>
  <c r="E33" i="2"/>
  <c r="E10" i="2"/>
  <c r="E30" i="2"/>
  <c r="E12" i="2"/>
  <c r="E26" i="2"/>
  <c r="E24" i="2"/>
  <c r="E14" i="2"/>
  <c r="E22" i="2"/>
  <c r="E29" i="2"/>
</calcChain>
</file>

<file path=xl/sharedStrings.xml><?xml version="1.0" encoding="utf-8"?>
<sst xmlns="http://schemas.openxmlformats.org/spreadsheetml/2006/main" count="4577" uniqueCount="1189">
  <si>
    <t>OBJECTID</t>
  </si>
  <si>
    <t>PROP_ID</t>
  </si>
  <si>
    <t>X_REF</t>
  </si>
  <si>
    <t>M_DATE</t>
  </si>
  <si>
    <t>SHARED_CAD</t>
  </si>
  <si>
    <t>SHARED_PRO</t>
  </si>
  <si>
    <t>DEEDNOTES</t>
  </si>
  <si>
    <t>SHAPE_STAr</t>
  </si>
  <si>
    <t>SHAPE_STLe</t>
  </si>
  <si>
    <t>Shape_ST_1</t>
  </si>
  <si>
    <t>Shape_ST_2</t>
  </si>
  <si>
    <t>created_us</t>
  </si>
  <si>
    <t>created_da</t>
  </si>
  <si>
    <t>last_edite</t>
  </si>
  <si>
    <t>last_edi_1</t>
  </si>
  <si>
    <t>GlobalID</t>
  </si>
  <si>
    <t>prop_id_1</t>
  </si>
  <si>
    <t>geo_id</t>
  </si>
  <si>
    <t>file_as_na</t>
  </si>
  <si>
    <t>confidenti</t>
  </si>
  <si>
    <t>pct_owners</t>
  </si>
  <si>
    <t>dba_name</t>
  </si>
  <si>
    <t>addr_line1</t>
  </si>
  <si>
    <t>addr_line2</t>
  </si>
  <si>
    <t>addr_line3</t>
  </si>
  <si>
    <t>addr_city</t>
  </si>
  <si>
    <t>addr_state</t>
  </si>
  <si>
    <t>addr_zip</t>
  </si>
  <si>
    <t>ml_deliver</t>
  </si>
  <si>
    <t>abs_subdv_</t>
  </si>
  <si>
    <t>abs_subdv1</t>
  </si>
  <si>
    <t>abs_subd_1</t>
  </si>
  <si>
    <t>block</t>
  </si>
  <si>
    <t>tract_or_l</t>
  </si>
  <si>
    <t>legal_desc</t>
  </si>
  <si>
    <t>legal_de_1</t>
  </si>
  <si>
    <t>mapsco</t>
  </si>
  <si>
    <t>udi_parent</t>
  </si>
  <si>
    <t>condo_pct</t>
  </si>
  <si>
    <t>situs_num</t>
  </si>
  <si>
    <t>situs_stre</t>
  </si>
  <si>
    <t>situs_st_1</t>
  </si>
  <si>
    <t>situs_st_2</t>
  </si>
  <si>
    <t>situs_city</t>
  </si>
  <si>
    <t>situs_stat</t>
  </si>
  <si>
    <t>situs_zip</t>
  </si>
  <si>
    <t>situs_disp</t>
  </si>
  <si>
    <t>city</t>
  </si>
  <si>
    <t>school</t>
  </si>
  <si>
    <t>tif</t>
  </si>
  <si>
    <t>exemptions</t>
  </si>
  <si>
    <t>all_entiti</t>
  </si>
  <si>
    <t>deed_book_</t>
  </si>
  <si>
    <t>deed_book1</t>
  </si>
  <si>
    <t>deed_num</t>
  </si>
  <si>
    <t>deed_dt</t>
  </si>
  <si>
    <t>deed_type_</t>
  </si>
  <si>
    <t>legal_acre</t>
  </si>
  <si>
    <t>eff_size_a</t>
  </si>
  <si>
    <t>land_sqft</t>
  </si>
  <si>
    <t>land_total</t>
  </si>
  <si>
    <t>living_are</t>
  </si>
  <si>
    <t>hood_cd</t>
  </si>
  <si>
    <t>state_cd</t>
  </si>
  <si>
    <t>class_cd</t>
  </si>
  <si>
    <t>property_u</t>
  </si>
  <si>
    <t>prop_type_</t>
  </si>
  <si>
    <t>commercial</t>
  </si>
  <si>
    <t>eff_yr_blt</t>
  </si>
  <si>
    <t>yr_blt</t>
  </si>
  <si>
    <t>zoning</t>
  </si>
  <si>
    <t>land_type_</t>
  </si>
  <si>
    <t>beds</t>
  </si>
  <si>
    <t>baths</t>
  </si>
  <si>
    <t>stories</t>
  </si>
  <si>
    <t>units</t>
  </si>
  <si>
    <t>percent_co</t>
  </si>
  <si>
    <t>pool</t>
  </si>
  <si>
    <t>prop_creat</t>
  </si>
  <si>
    <t>property_s</t>
  </si>
  <si>
    <t>curr_val_y</t>
  </si>
  <si>
    <t>curr_imprv</t>
  </si>
  <si>
    <t>curr_imp_1</t>
  </si>
  <si>
    <t>curr_land_</t>
  </si>
  <si>
    <t>curr_land1</t>
  </si>
  <si>
    <t>curr_ag_us</t>
  </si>
  <si>
    <t>curr_ag_ma</t>
  </si>
  <si>
    <t>curr_marke</t>
  </si>
  <si>
    <t>curr_ag_lo</t>
  </si>
  <si>
    <t>curr_appra</t>
  </si>
  <si>
    <t>curr_ten_p</t>
  </si>
  <si>
    <t>curr_asses</t>
  </si>
  <si>
    <t>cert_val_y</t>
  </si>
  <si>
    <t>cert_imprv</t>
  </si>
  <si>
    <t>cert_imp_1</t>
  </si>
  <si>
    <t>cert_land_</t>
  </si>
  <si>
    <t>cert_land1</t>
  </si>
  <si>
    <t>cert_ag_us</t>
  </si>
  <si>
    <t>cert_ag_ma</t>
  </si>
  <si>
    <t>cert_marke</t>
  </si>
  <si>
    <t>cert_ag_lo</t>
  </si>
  <si>
    <t>cert_appra</t>
  </si>
  <si>
    <t>cert_ten_p</t>
  </si>
  <si>
    <t>cert_asses</t>
  </si>
  <si>
    <t>parent_yea</t>
  </si>
  <si>
    <t>parent_id</t>
  </si>
  <si>
    <t>parent_blo</t>
  </si>
  <si>
    <t>parent_tra</t>
  </si>
  <si>
    <t>parent_acr</t>
  </si>
  <si>
    <t>Acre</t>
  </si>
  <si>
    <t>NewAcre</t>
  </si>
  <si>
    <t>Ratio</t>
  </si>
  <si>
    <t>Frontage</t>
  </si>
  <si>
    <t>Corner</t>
  </si>
  <si>
    <t>BldgLndVal</t>
  </si>
  <si>
    <t>R-1062-006-018C-1</t>
  </si>
  <si>
    <t>18991230</t>
  </si>
  <si>
    <t>{7FB6E2D6-7F47-45DF-80AB-C677A9B4A629}</t>
  </si>
  <si>
    <t>GUNEYDAS ISMAIL</t>
  </si>
  <si>
    <t>F</t>
  </si>
  <si>
    <t>FARMERSVILLE ISD</t>
  </si>
  <si>
    <t>13078 SELLARONDA WAY</t>
  </si>
  <si>
    <t>FRISCO</t>
  </si>
  <si>
    <t>TX</t>
  </si>
  <si>
    <t>75035-4443</t>
  </si>
  <si>
    <t>Y</t>
  </si>
  <si>
    <t>S1062</t>
  </si>
  <si>
    <t>1491</t>
  </si>
  <si>
    <t>NEATHERY &amp; MARBLE ADDITION (CFC)</t>
  </si>
  <si>
    <t>6</t>
  </si>
  <si>
    <t>18C</t>
  </si>
  <si>
    <t>NEATHERY &amp; MARBLE ADDITION (CFC), BLK 6, LOT 18C</t>
  </si>
  <si>
    <t>911//9N2</t>
  </si>
  <si>
    <t>FARMERSVILLE</t>
  </si>
  <si>
    <t>75442</t>
  </si>
  <si>
    <t>_x000D_
FARMERSVILLE, TX 75442</t>
  </si>
  <si>
    <t>CFC</t>
  </si>
  <si>
    <t>SFC</t>
  </si>
  <si>
    <t>TFC1</t>
  </si>
  <si>
    <t>CAD, CFC, GCN, JCN, SFC, TFC1</t>
  </si>
  <si>
    <t>20180222000219810</t>
  </si>
  <si>
    <t>DEED</t>
  </si>
  <si>
    <t>EXEMPT</t>
  </si>
  <si>
    <t>EX4</t>
  </si>
  <si>
    <t>R</t>
  </si>
  <si>
    <t>T</t>
  </si>
  <si>
    <t>HC</t>
  </si>
  <si>
    <t>F1</t>
  </si>
  <si>
    <t>N</t>
  </si>
  <si>
    <t>InProgress</t>
  </si>
  <si>
    <t>R-6467-000-0090-1</t>
  </si>
  <si>
    <t>{C1833112-D3AD-45FF-AD4F-CFE6B995D70C}</t>
  </si>
  <si>
    <t>A &amp; A LANDSCAPE &amp; IRRIGATION LP</t>
  </si>
  <si>
    <t>2949 W AUDIE MURPHY PKWY</t>
  </si>
  <si>
    <t>75442-7317</t>
  </si>
  <si>
    <t>A0467</t>
  </si>
  <si>
    <t>C0467</t>
  </si>
  <si>
    <t>JAS INNERARITY SURVEY</t>
  </si>
  <si>
    <t>9</t>
  </si>
  <si>
    <t>ABS A0467 JAS INNERARITY SURVEY, TRACT 9, .75 ACRES</t>
  </si>
  <si>
    <t>W</t>
  </si>
  <si>
    <t>AUDIE MURPHY</t>
  </si>
  <si>
    <t>PKWY</t>
  </si>
  <si>
    <t>W AUDIE MURPHY PKWY _x000D_
FARMERSVILLE, TX 75442</t>
  </si>
  <si>
    <t>CAD, GCN, JCN, SFC, TFC1</t>
  </si>
  <si>
    <t>C4</t>
  </si>
  <si>
    <t>R-6471-002-1010-1</t>
  </si>
  <si>
    <t>{CED57050-B072-435F-8D3A-283F1FA5FDE4}</t>
  </si>
  <si>
    <t>COPELAND MICHAEL D</t>
  </si>
  <si>
    <t>108 ABBEY LN</t>
  </si>
  <si>
    <t>75442-3117</t>
  </si>
  <si>
    <t>A0471</t>
  </si>
  <si>
    <t>C0471-2</t>
  </si>
  <si>
    <t>D J JAYNES SURVEY</t>
  </si>
  <si>
    <t>2</t>
  </si>
  <si>
    <t>101</t>
  </si>
  <si>
    <t>ABS A0471 D J JAYNES SURVEY, SHEET 2, TRACT 101, .156 ACRES</t>
  </si>
  <si>
    <t>911//8P4</t>
  </si>
  <si>
    <t>20110324000311050</t>
  </si>
  <si>
    <t>WD</t>
  </si>
  <si>
    <t>C3</t>
  </si>
  <si>
    <t>96</t>
  </si>
  <si>
    <t>R-6471-001-0280-1</t>
  </si>
  <si>
    <t>{0CB862D5-ED16-4C87-9EF3-1AAE8DB6AB67}</t>
  </si>
  <si>
    <t>HOWARD JOSHUA</t>
  </si>
  <si>
    <t>TONY'S AUTHENTIC MEXICAN FOOD &amp; BAEZ TIRE SHOP</t>
  </si>
  <si>
    <t>1313 WILLOW LN</t>
  </si>
  <si>
    <t>75442-3305</t>
  </si>
  <si>
    <t>C0471-1</t>
  </si>
  <si>
    <t>1</t>
  </si>
  <si>
    <t>28</t>
  </si>
  <si>
    <t>ABS A0471 D J JAYNES SURVEY, SHEET 1, TRACT 28, 1.493 ACRES</t>
  </si>
  <si>
    <t>855</t>
  </si>
  <si>
    <t>855 W AUDIE MURPHY PKWY _x000D_
FARMERSVILLE, TX 75442</t>
  </si>
  <si>
    <t>20170421000507180</t>
  </si>
  <si>
    <t>CORRD</t>
  </si>
  <si>
    <t>CRES</t>
  </si>
  <si>
    <t>CR4</t>
  </si>
  <si>
    <t>OR</t>
  </si>
  <si>
    <t>R-10129-000-0040-1</t>
  </si>
  <si>
    <t>{F08B5B4A-3723-4BD0-8602-50104C364A1D}</t>
  </si>
  <si>
    <t>III TO I FARMERSVILLE MP LP</t>
  </si>
  <si>
    <t>6900 DALLAS PKWY STE 625</t>
  </si>
  <si>
    <t>PLANO</t>
  </si>
  <si>
    <t>75024-7144</t>
  </si>
  <si>
    <t>S10129</t>
  </si>
  <si>
    <t>10129</t>
  </si>
  <si>
    <t>FARMERSVILLE MARKET CENTER II (CFC)</t>
  </si>
  <si>
    <t>4</t>
  </si>
  <si>
    <t>FARMERSVILLE MARKET CENTER II (CFC), LOT 4</t>
  </si>
  <si>
    <t>90</t>
  </si>
  <si>
    <t>20080422000482440</t>
  </si>
  <si>
    <t>SWDNL</t>
  </si>
  <si>
    <t>R-6952-003-0580-1</t>
  </si>
  <si>
    <t>{401CD9FC-50BC-441D-A6F4-BC2B5E4E14A0}</t>
  </si>
  <si>
    <t>STONE HOLLY LE MCIVER &amp; JOHN WESLEY MCIVER III</t>
  </si>
  <si>
    <t>C/O JOHN WESLEY MCIVER III</t>
  </si>
  <si>
    <t>1929 COUNTY ROAD 609</t>
  </si>
  <si>
    <t>75442-6788</t>
  </si>
  <si>
    <t>A0952</t>
  </si>
  <si>
    <t>C0952-3</t>
  </si>
  <si>
    <t>W B WILLIAMS SURVEY</t>
  </si>
  <si>
    <t>3</t>
  </si>
  <si>
    <t>58</t>
  </si>
  <si>
    <t>ABS A0952 W B WILLIAMS SURVEY, SHEET 3, TRACT 58, .4555 ACRES</t>
  </si>
  <si>
    <t>WF</t>
  </si>
  <si>
    <t>R-1048-006-0160-1</t>
  </si>
  <si>
    <t>{2708C9DA-BD45-4992-88F2-AE9ABCC726ED}</t>
  </si>
  <si>
    <t>LA PRIMER MISSION BAUTISTA DE FARMERSVILLE</t>
  </si>
  <si>
    <t>%FIRST BAPTIST CHURCH</t>
  </si>
  <si>
    <t>PO BOX 327</t>
  </si>
  <si>
    <t>75442-0327</t>
  </si>
  <si>
    <t>S1048</t>
  </si>
  <si>
    <t>1462</t>
  </si>
  <si>
    <t>BUMPASS ADDITION (CFC)</t>
  </si>
  <si>
    <t>16</t>
  </si>
  <si>
    <t>BUMPASS ADDITION (CFC), BLK 6, LOT 16</t>
  </si>
  <si>
    <t>705</t>
  </si>
  <si>
    <t>WALNUT</t>
  </si>
  <si>
    <t>ST</t>
  </si>
  <si>
    <t>705 WALNUT ST _x000D_
FARMERSVILLE, TX 75442</t>
  </si>
  <si>
    <t>EX-XV</t>
  </si>
  <si>
    <t>5304</t>
  </si>
  <si>
    <t>4984</t>
  </si>
  <si>
    <t>174329</t>
  </si>
  <si>
    <t>WDNL</t>
  </si>
  <si>
    <t>EX9</t>
  </si>
  <si>
    <t>SF2</t>
  </si>
  <si>
    <t>R-8976-000-0010-1</t>
  </si>
  <si>
    <t>{40CF9CD0-4208-4C0F-9770-9840AC8999DF}</t>
  </si>
  <si>
    <t>GARDNER TRACI</t>
  </si>
  <si>
    <t>2144 W AUDIE MURPHY PKWY</t>
  </si>
  <si>
    <t>75442-3421</t>
  </si>
  <si>
    <t>S8976</t>
  </si>
  <si>
    <t>8976</t>
  </si>
  <si>
    <t>FARMERSVILLE WEST ADDITION (CFC)</t>
  </si>
  <si>
    <t>FARMERSVILLE WEST ADDITION (CFC), LOT 1</t>
  </si>
  <si>
    <t>90.B</t>
  </si>
  <si>
    <t>2144</t>
  </si>
  <si>
    <t>2144 W AUDIE MURPHY PKWY _x000D_
FARMERSVILLE, TX 75442</t>
  </si>
  <si>
    <t>20180514000584790</t>
  </si>
  <si>
    <t>35</t>
  </si>
  <si>
    <t>R-10129-000-0030-1</t>
  </si>
  <si>
    <t>{34DF5C4C-3D8A-4536-B914-6BBB9D1D5D00}</t>
  </si>
  <si>
    <t>FARMERSVILLE MARKET CENTER II (CFC), LOT 3</t>
  </si>
  <si>
    <t>1801</t>
  </si>
  <si>
    <t>1801 W AUDIE MURPHY PKWY _x000D_
FARMERSVILLE, TX 75442</t>
  </si>
  <si>
    <t>R-1062-005-0110-1</t>
  </si>
  <si>
    <t>{E11A458F-6EFF-47F6-AE2B-FD4B6154D57C}</t>
  </si>
  <si>
    <t>PALAY KPAKU SOLOMAH</t>
  </si>
  <si>
    <t>PO BOX 369</t>
  </si>
  <si>
    <t>RHOME</t>
  </si>
  <si>
    <t>76078-0369</t>
  </si>
  <si>
    <t>1490</t>
  </si>
  <si>
    <t>5</t>
  </si>
  <si>
    <t>11</t>
  </si>
  <si>
    <t>NEATHERY &amp; MARBLE ADDITION (CFC), BLK 5, LOT 11</t>
  </si>
  <si>
    <t>911//9P3</t>
  </si>
  <si>
    <t>510</t>
  </si>
  <si>
    <t>S</t>
  </si>
  <si>
    <t>MAIN</t>
  </si>
  <si>
    <t>510 S MAIN ST _x000D_
FARMERSVILLE, TX 75442</t>
  </si>
  <si>
    <t>4918</t>
  </si>
  <si>
    <t>3179</t>
  </si>
  <si>
    <t>0056591</t>
  </si>
  <si>
    <t>R-1062-004-008C-1</t>
  </si>
  <si>
    <t>{C24FD9E6-5FF9-415E-916E-AF80F1F2AF2C}</t>
  </si>
  <si>
    <t>GIVENS JOHNNIE BEN</t>
  </si>
  <si>
    <t>HOUSE OF PRAYER</t>
  </si>
  <si>
    <t>505 NEATHERY ST</t>
  </si>
  <si>
    <t>75442-2611</t>
  </si>
  <si>
    <t>1489</t>
  </si>
  <si>
    <t>8C</t>
  </si>
  <si>
    <t>NEATHERY &amp; MARBLE ADDITION (CFC), BLK 4, LOT 8C</t>
  </si>
  <si>
    <t>505</t>
  </si>
  <si>
    <t>NEATHERY</t>
  </si>
  <si>
    <t>505 NEATHERY ST _x000D_
FARMERSVILLE, TX 75442</t>
  </si>
  <si>
    <t>CAD, CFC, GCN, JCN, SFC</t>
  </si>
  <si>
    <t>OT</t>
  </si>
  <si>
    <t>CH2</t>
  </si>
  <si>
    <t>LMH</t>
  </si>
  <si>
    <t>R-10062-005-48BR-1</t>
  </si>
  <si>
    <t>{BE5543F5-A920-4E48-B5BA-D8C01006DDBE}</t>
  </si>
  <si>
    <t>SEAL LARRY L</t>
  </si>
  <si>
    <t>JC AUTO SALES</t>
  </si>
  <si>
    <t>207 E AUDIE MURPHY PKWY</t>
  </si>
  <si>
    <t>75442-2711</t>
  </si>
  <si>
    <t>S10062</t>
  </si>
  <si>
    <t>10062</t>
  </si>
  <si>
    <t>DAIRY QUEEN ADDITION (CFC)</t>
  </si>
  <si>
    <t>48BR</t>
  </si>
  <si>
    <t>DAIRY QUEEN ADDITION (CFC), BLK 5, LOT 48BR</t>
  </si>
  <si>
    <t>91.B</t>
  </si>
  <si>
    <t>207</t>
  </si>
  <si>
    <t>E</t>
  </si>
  <si>
    <t>207 E AUDIE MURPHY PKWY _x000D_
FARMERSVILLE, TX 75442</t>
  </si>
  <si>
    <t>AS</t>
  </si>
  <si>
    <t>AS1</t>
  </si>
  <si>
    <t>R-6471-001-0990-1</t>
  </si>
  <si>
    <t>{85ACDA3A-9E5C-4A3C-8CFE-6FEC55608C78}</t>
  </si>
  <si>
    <t>FARMERSVILLE CITY OF</t>
  </si>
  <si>
    <t>CITY OF FRAMERSVILLE</t>
  </si>
  <si>
    <t>501A STATE HIGHWAY 78 N</t>
  </si>
  <si>
    <t>75442-1013</t>
  </si>
  <si>
    <t>99</t>
  </si>
  <si>
    <t>ABS A0471 D J JAYNES SURVEY, SHEET 1, TRACT 99, 7.771 ACRES</t>
  </si>
  <si>
    <t>911//8N1</t>
  </si>
  <si>
    <t>ELM</t>
  </si>
  <si>
    <t>ELM ST _x000D_
FARMERSVILLE, TX 75442</t>
  </si>
  <si>
    <t>CAD, GCN, JCN, SFC</t>
  </si>
  <si>
    <t>596</t>
  </si>
  <si>
    <t>284</t>
  </si>
  <si>
    <t>0</t>
  </si>
  <si>
    <t>AG</t>
  </si>
  <si>
    <t>R-1069-010-049B-1</t>
  </si>
  <si>
    <t>{245F2FC3-16E2-456D-82D5-255D9927CFE7}</t>
  </si>
  <si>
    <t>GRACE FELLOWSHIP CHURCH ASSEMBLY OF GOD</t>
  </si>
  <si>
    <t>ASSEMBLY OF GOD</t>
  </si>
  <si>
    <t>PO BOX 676</t>
  </si>
  <si>
    <t>75442-0676</t>
  </si>
  <si>
    <t>S1069</t>
  </si>
  <si>
    <t>1511</t>
  </si>
  <si>
    <t>WILEY ADDITION (CFC)</t>
  </si>
  <si>
    <t>10</t>
  </si>
  <si>
    <t>49B</t>
  </si>
  <si>
    <t>WILEY ADDITION (CFC), BLK 10, LOT 49B</t>
  </si>
  <si>
    <t>R-8762-000-017R-1</t>
  </si>
  <si>
    <t>{9ADC6CF5-F1ED-4ABB-9CDD-D13CEEE7AA09}</t>
  </si>
  <si>
    <t>ZYK REALTY LLC</t>
  </si>
  <si>
    <t>8728 HAVANT LN</t>
  </si>
  <si>
    <t>75024-7287</t>
  </si>
  <si>
    <t>S8762</t>
  </si>
  <si>
    <t>8762-1-3</t>
  </si>
  <si>
    <t>MURPHYS CROSSING PHASE II &amp; PHASE III (CFC)</t>
  </si>
  <si>
    <t>17R</t>
  </si>
  <si>
    <t>MURPHYS CROSSING PHASE II &amp; PHASE III (CFC), LOT 17R; (REPLAT)</t>
  </si>
  <si>
    <t>(REPLAT)</t>
  </si>
  <si>
    <t>90.C</t>
  </si>
  <si>
    <t>1804</t>
  </si>
  <si>
    <t>1804 W AUDIE MURPHY PKWY _x000D_
FARMERSVILLE, TX 75442</t>
  </si>
  <si>
    <t>2016</t>
  </si>
  <si>
    <t>490</t>
  </si>
  <si>
    <t>20160713010002930</t>
  </si>
  <si>
    <t>PLAT</t>
  </si>
  <si>
    <t>R-6471-001-0160-1</t>
  </si>
  <si>
    <t>{5A167028-E155-4C08-AE79-6FBB74646F4A}</t>
  </si>
  <si>
    <t>BATES CAROLE L DDS PA</t>
  </si>
  <si>
    <t>FARMERSVILLE DENTAL</t>
  </si>
  <si>
    <t>1010 W AUDIE MURPHY PKWY</t>
  </si>
  <si>
    <t>75442-2523</t>
  </si>
  <si>
    <t>ABS A0471 D J JAYNES SURVEY, SHEET 1, TRACT 16, .277 ACRES</t>
  </si>
  <si>
    <t>1010</t>
  </si>
  <si>
    <t>1010 W AUDIE MURPHY PKWY _x000D_
FARMERSVILLE, TX 75442</t>
  </si>
  <si>
    <t>20120427000491920</t>
  </si>
  <si>
    <t>CNRET.OM</t>
  </si>
  <si>
    <t>F3</t>
  </si>
  <si>
    <t>OM1</t>
  </si>
  <si>
    <t>MDO</t>
  </si>
  <si>
    <t>R-1062-006-018E-1</t>
  </si>
  <si>
    <t>{55C0D471-B641-4F5E-A63F-519C4698CF63}</t>
  </si>
  <si>
    <t>GALLOWAY MEMORIAL CHURCH OF GOD IN CHRIST</t>
  </si>
  <si>
    <t>331 W AUDIE MURPHY PKWY</t>
  </si>
  <si>
    <t>75442-2726</t>
  </si>
  <si>
    <t>18E</t>
  </si>
  <si>
    <t>NEATHERY &amp; MARBLE ADDITION (CFC), BLK 6, LOT 18E</t>
  </si>
  <si>
    <t>331</t>
  </si>
  <si>
    <t>331 W AUDIE MURPHY PKWY _x000D_
FARMERSVILLE, TX 75442</t>
  </si>
  <si>
    <t>20180723000913680</t>
  </si>
  <si>
    <t>EX5</t>
  </si>
  <si>
    <t>R-1062-006-021A-1</t>
  </si>
  <si>
    <t>{AC56C690-6169-4542-93E2-2D1D1E2B88F4}</t>
  </si>
  <si>
    <t>MT CALVARY MISSIONARY</t>
  </si>
  <si>
    <t>BAPTIST CHURCH</t>
  </si>
  <si>
    <t>PO BOX 731</t>
  </si>
  <si>
    <t>75442-0731</t>
  </si>
  <si>
    <t>21A</t>
  </si>
  <si>
    <t>NEATHERY &amp; MARBLE ADDITION (CFC), BLK 6, LOT 21A</t>
  </si>
  <si>
    <t>E AUDIE MURPHY PKWY _x000D_
FARMERSVILLE, TX 75442</t>
  </si>
  <si>
    <t>CONS</t>
  </si>
  <si>
    <t>R-2568-000-0010-1</t>
  </si>
  <si>
    <t>{F1768A4A-4E3B-4C21-AC3A-9E9133C46DA7}</t>
  </si>
  <si>
    <t>VFW POST #7426</t>
  </si>
  <si>
    <t>CARAWAY THOMAS GLENN POST NO 7</t>
  </si>
  <si>
    <t>% CARAWAY THOMAS GLENN</t>
  </si>
  <si>
    <t>PO BOX 663</t>
  </si>
  <si>
    <t>75442-0663</t>
  </si>
  <si>
    <t>S2568</t>
  </si>
  <si>
    <t>3294</t>
  </si>
  <si>
    <t>VFW POST 7426 (CFC)</t>
  </si>
  <si>
    <t>VFW POST 7426 (CFC), LOT 1</t>
  </si>
  <si>
    <t>671</t>
  </si>
  <si>
    <t>671 W AUDIE MURPHY PKWY _x000D_
FARMERSVILLE, TX 75442</t>
  </si>
  <si>
    <t>EX-XU</t>
  </si>
  <si>
    <t>3261</t>
  </si>
  <si>
    <t>507</t>
  </si>
  <si>
    <t>EX7</t>
  </si>
  <si>
    <t>R-6471-001-0340-1</t>
  </si>
  <si>
    <t>{6C9BC116-BC31-4C55-B59B-6C1460892677}</t>
  </si>
  <si>
    <t>VFW POST</t>
  </si>
  <si>
    <t>34</t>
  </si>
  <si>
    <t>ABS A0471 D J JAYNES SURVEY, SHEET 1, TRACT 34, 1.307 ACRES</t>
  </si>
  <si>
    <t>GC2</t>
  </si>
  <si>
    <t>R-6471-001-0920-1</t>
  </si>
  <si>
    <t>{7C8B7B55-E06A-401B-A0AE-332999F0899A}</t>
  </si>
  <si>
    <t>1055 WAM LLC</t>
  </si>
  <si>
    <t>SUGAR HILL</t>
  </si>
  <si>
    <t>1327 DEER LAKE DR</t>
  </si>
  <si>
    <t>75036-1732</t>
  </si>
  <si>
    <t>92</t>
  </si>
  <si>
    <t>ABS A0471 D J JAYNES SURVEY, SHEET 1, TRACT 92, 2.765 ACRES</t>
  </si>
  <si>
    <t>1055</t>
  </si>
  <si>
    <t>1055 W AUDIE MURPHY PKWY _x000D_
FARMERSVILLE, TX 75442</t>
  </si>
  <si>
    <t>20180117000064860</t>
  </si>
  <si>
    <t>STC.C</t>
  </si>
  <si>
    <t>RE1</t>
  </si>
  <si>
    <t>SC</t>
  </si>
  <si>
    <t>R-1062-006-018G-1</t>
  </si>
  <si>
    <t>{D9AFB703-8411-45F4-8250-BEA294E4D084}</t>
  </si>
  <si>
    <t>GALLOWAY MEMORIAL CHURCH OF GOD</t>
  </si>
  <si>
    <t>PO BOX 169</t>
  </si>
  <si>
    <t>75442-0169</t>
  </si>
  <si>
    <t>18G</t>
  </si>
  <si>
    <t>NEATHERY &amp; MARBLE ADDITION (CFC), BLK 6, LOT 18G</t>
  </si>
  <si>
    <t>R-6952-004-2560-1</t>
  </si>
  <si>
    <t>{61E061E6-D9C2-4588-9C79-73E1E960ED12}</t>
  </si>
  <si>
    <t>REALTY INCOME PROPERTIES 27 LLC</t>
  </si>
  <si>
    <t>SONIC PARKING</t>
  </si>
  <si>
    <t>C/O LEARNING CARE GROUP INC</t>
  </si>
  <si>
    <t>21333 HAGGERTY RD STE 100</t>
  </si>
  <si>
    <t>NOVI</t>
  </si>
  <si>
    <t>MI</t>
  </si>
  <si>
    <t>48375-5513</t>
  </si>
  <si>
    <t>C0952-4</t>
  </si>
  <si>
    <t>256</t>
  </si>
  <si>
    <t>ABS A0952 W B WILLIAMS SURVEY, SHEET 4, TRACT 256, .344 ACRES</t>
  </si>
  <si>
    <t>770</t>
  </si>
  <si>
    <t>770 W AUDIE MURPHY PKWY _x000D_
FARMERSVILLE, TX 75442</t>
  </si>
  <si>
    <t>20151228001604070</t>
  </si>
  <si>
    <t>SWD</t>
  </si>
  <si>
    <t>FFR</t>
  </si>
  <si>
    <t>R-8976-000-0020-1</t>
  </si>
  <si>
    <t>{E85E2C7E-6324-4CA0-A3A7-C1C0D65157AF}</t>
  </si>
  <si>
    <t>P R E AND COMPANY LLC</t>
  </si>
  <si>
    <t>807 PORT O CALL DR</t>
  </si>
  <si>
    <t>RUNAWAY BAY</t>
  </si>
  <si>
    <t>76426-4529</t>
  </si>
  <si>
    <t>FARMERSVILLE WEST ADDITION (CFC), LOT 2</t>
  </si>
  <si>
    <t>2202</t>
  </si>
  <si>
    <t>2202 W AUDIE MURPHY PKWY _x000D_
FARMERSVILLE, TX 75442</t>
  </si>
  <si>
    <t>RESET</t>
  </si>
  <si>
    <t>R-6471-001-0300-1</t>
  </si>
  <si>
    <t>{C33F7AEB-84FF-4AA8-AE56-9CA7443C8DFE}</t>
  </si>
  <si>
    <t>HENDRICKS JACK</t>
  </si>
  <si>
    <t>1415 RED OAK CIR</t>
  </si>
  <si>
    <t>75442-3309</t>
  </si>
  <si>
    <t>30</t>
  </si>
  <si>
    <t>ABS A0471 D J JAYNES SURVEY, SHEET 1, TRACT 30, .68 ACRES</t>
  </si>
  <si>
    <t>R-1057-000-010A-1</t>
  </si>
  <si>
    <t>{5C4C1CEC-EF50-4C79-B354-5BAE538E48CE}</t>
  </si>
  <si>
    <t>MARTINEZ SUAMY &amp; SARA</t>
  </si>
  <si>
    <t>2260 COUNTY ROAD 655</t>
  </si>
  <si>
    <t>75442-6165</t>
  </si>
  <si>
    <t>S1057</t>
  </si>
  <si>
    <t>1479</t>
  </si>
  <si>
    <t>HALE ADDITION (CFC)</t>
  </si>
  <si>
    <t>10A</t>
  </si>
  <si>
    <t>HALE ADDITION (CFC), LOT 10A</t>
  </si>
  <si>
    <t>401</t>
  </si>
  <si>
    <t>401 E AUDIE MURPHY PKWY _x000D_
FARMERSVILLE, TX 75442</t>
  </si>
  <si>
    <t>20090623000781570</t>
  </si>
  <si>
    <t>R-1062-006-0160-1</t>
  </si>
  <si>
    <t>{9103C665-378C-4980-8DE5-CB61F729B3E9}</t>
  </si>
  <si>
    <t>205 S MAIN ST</t>
  </si>
  <si>
    <t>75442-2209</t>
  </si>
  <si>
    <t>16 17C &amp; 17D</t>
  </si>
  <si>
    <t>NEATHERY &amp; MARBLE ADDITION (CFC), BLK 6, LOT 16 17C &amp; 17D</t>
  </si>
  <si>
    <t>20120619000730400</t>
  </si>
  <si>
    <t>R-6467-000-0020-1</t>
  </si>
  <si>
    <t>{10874A56-A0C1-43B2-BBA4-42171E80E6D7}</t>
  </si>
  <si>
    <t>ANDERTON DAVID</t>
  </si>
  <si>
    <t>ABS A0467 JAS INNERARITY SURVEY, TRACT 2, 2.6659 ACRES</t>
  </si>
  <si>
    <t>02-0060116</t>
  </si>
  <si>
    <t>5156-343</t>
  </si>
  <si>
    <t>R-1062-006-017A-1</t>
  </si>
  <si>
    <t>{3ACEBFC5-6888-4843-9DD1-AC1C729C40CB}</t>
  </si>
  <si>
    <t>DRCE TRUST</t>
  </si>
  <si>
    <t>PO BOX 2051</t>
  </si>
  <si>
    <t>DEL MAR</t>
  </si>
  <si>
    <t>CA</t>
  </si>
  <si>
    <t>92014-1351</t>
  </si>
  <si>
    <t>17A</t>
  </si>
  <si>
    <t>NEATHERY &amp; MARBLE ADDITION (CFC), BLK 6, LOT 17A</t>
  </si>
  <si>
    <t>SID NELSON</t>
  </si>
  <si>
    <t>SID NELSON ST _x000D_
FARMERSVILLE, TX 75442</t>
  </si>
  <si>
    <t>1342710</t>
  </si>
  <si>
    <t>R-1069-010-049A-1</t>
  </si>
  <si>
    <t>{8EF989EE-DAA1-43DF-95F7-A869EC3C64DC}</t>
  </si>
  <si>
    <t>GRACE FELLOWSHIP AG</t>
  </si>
  <si>
    <t>49A</t>
  </si>
  <si>
    <t>WILEY ADDITION (CFC), BLK 10, LOT 49A</t>
  </si>
  <si>
    <t>206</t>
  </si>
  <si>
    <t>206 W AUDIE MURPHY PKWY _x000D_
FARMERSVILLE, TX 75442</t>
  </si>
  <si>
    <t>R-1069-002-0100-1</t>
  </si>
  <si>
    <t>{0127827B-CB19-47CA-93EF-38BD04C0087E}</t>
  </si>
  <si>
    <t>COLLIN NH REALTY LTD</t>
  </si>
  <si>
    <t>HINTON HOME INC</t>
  </si>
  <si>
    <t>4311 OAK LAWN AVE STE 400</t>
  </si>
  <si>
    <t>DALLAS</t>
  </si>
  <si>
    <t>75219-2363</t>
  </si>
  <si>
    <t>1506</t>
  </si>
  <si>
    <t>10 11B &amp; 11D</t>
  </si>
  <si>
    <t>WILEY ADDITION (CFC), BLK 2, LOT 10 11B &amp; 11D</t>
  </si>
  <si>
    <t>205</t>
  </si>
  <si>
    <t>BEECH</t>
  </si>
  <si>
    <t>205 BEECH ST _x000D_
FARMERSVILLE, TX 75442</t>
  </si>
  <si>
    <t>20170403000423730</t>
  </si>
  <si>
    <t>NH2</t>
  </si>
  <si>
    <t>NHCH</t>
  </si>
  <si>
    <t>MF1</t>
  </si>
  <si>
    <t>R-6467-000-0080-1</t>
  </si>
  <si>
    <t>{56895C14-CC42-407D-93F8-86461B6FC551}</t>
  </si>
  <si>
    <t>LAKEVIEW NURSEY</t>
  </si>
  <si>
    <t>8</t>
  </si>
  <si>
    <t>ABS A0467 JAS INNERARITY SURVEY, TRACT 8, .8646 ACRES</t>
  </si>
  <si>
    <t>911//9M2</t>
  </si>
  <si>
    <t>41</t>
  </si>
  <si>
    <t>41 W AUDIE MURPHY PKWY _x000D_
FARMERSVILLE, TX 75442</t>
  </si>
  <si>
    <t>CR6</t>
  </si>
  <si>
    <t>R-6471-002-0750-1</t>
  </si>
  <si>
    <t>{550D9E68-6EE3-4D21-BFA9-5210CBA6C84B}</t>
  </si>
  <si>
    <t>ROSEN DAVID A &amp;</t>
  </si>
  <si>
    <t>QUINNY CORP</t>
  </si>
  <si>
    <t>3717 CHRISTOPHER DR</t>
  </si>
  <si>
    <t>ROWLETT</t>
  </si>
  <si>
    <t>75088-5886</t>
  </si>
  <si>
    <t>75</t>
  </si>
  <si>
    <t>ABS A0471 D J JAYNES SURVEY, SHEET 2, TRACT 75, .272 ACRES</t>
  </si>
  <si>
    <t>20131119001556760</t>
  </si>
  <si>
    <t>R-1062-006-020B-1</t>
  </si>
  <si>
    <t>{8F97F53B-498F-4B1F-80B2-866568E00AD2}</t>
  </si>
  <si>
    <t>BRIAR ADAM &amp; NAWA</t>
  </si>
  <si>
    <t>2213 HIDEAWAY CT</t>
  </si>
  <si>
    <t>WYLIE</t>
  </si>
  <si>
    <t>75098-7493</t>
  </si>
  <si>
    <t>20B</t>
  </si>
  <si>
    <t>NEATHERY &amp; MARBLE ADDITION (CFC), BLK 6, LOT 20B</t>
  </si>
  <si>
    <t>MIMOSA</t>
  </si>
  <si>
    <t>510 MIMOSA ST _x000D_
FARMERSVILLE, TX 75442</t>
  </si>
  <si>
    <t>LNC</t>
  </si>
  <si>
    <t>R-1062-006-020C-1</t>
  </si>
  <si>
    <t>{A06DDB64-76CC-407B-BFCC-3DDEAC5E4771}</t>
  </si>
  <si>
    <t>GRAY ANTHONY L &amp;</t>
  </si>
  <si>
    <t>CODY L GRAY</t>
  </si>
  <si>
    <t>PO BOX 449</t>
  </si>
  <si>
    <t>75442-0449</t>
  </si>
  <si>
    <t>20C</t>
  </si>
  <si>
    <t>NEATHERY &amp; MARBLE ADDITION (CFC), BLK 6, LOT 20C</t>
  </si>
  <si>
    <t>435</t>
  </si>
  <si>
    <t>435 E AUDIE MURPHY PKWY _x000D_
FARMERSVILLE, TX 75442</t>
  </si>
  <si>
    <t>20180802000971510</t>
  </si>
  <si>
    <t>CS</t>
  </si>
  <si>
    <t>R-1069-007-031A-1</t>
  </si>
  <si>
    <t>{43061EAE-A464-45A8-9E92-64C70BDAF985}</t>
  </si>
  <si>
    <t>STEVENSON JAMES &amp; SALLYE</t>
  </si>
  <si>
    <t>10178 BURNT MILL LN</t>
  </si>
  <si>
    <t>75035-6971</t>
  </si>
  <si>
    <t>1508</t>
  </si>
  <si>
    <t>7</t>
  </si>
  <si>
    <t>31A</t>
  </si>
  <si>
    <t>WILEY ADDITION (CFC), BLK 7, LOT 31A</t>
  </si>
  <si>
    <t>20110323000306830</t>
  </si>
  <si>
    <t>WHSE.C</t>
  </si>
  <si>
    <t>PE1</t>
  </si>
  <si>
    <t>STIB</t>
  </si>
  <si>
    <t>R-10062-005-48AR-1</t>
  </si>
  <si>
    <t>{CBEA9EE3-22EC-4FC4-99E2-4B1104183941}</t>
  </si>
  <si>
    <t>SAMSON HOLDINGS LLC</t>
  </si>
  <si>
    <t>DAIRY QUEEN</t>
  </si>
  <si>
    <t>1612 S JEFFERSON AVE</t>
  </si>
  <si>
    <t>MOUNT PLEASANT</t>
  </si>
  <si>
    <t>75455-5614</t>
  </si>
  <si>
    <t>48AR</t>
  </si>
  <si>
    <t>DAIRY QUEEN ADDITION (CFC), BLK 5, LOT 48AR</t>
  </si>
  <si>
    <t>201</t>
  </si>
  <si>
    <t>201 E AUDIE MURPHY PKWY _x000D_
FARMERSVILLE, TX 75442</t>
  </si>
  <si>
    <t>20160822001103560</t>
  </si>
  <si>
    <t>CNRET.FF</t>
  </si>
  <si>
    <t>FF3</t>
  </si>
  <si>
    <t>R-1057-000-0080-1</t>
  </si>
  <si>
    <t>{CADB237E-5F4E-4C57-882A-C5E318F20CE5}</t>
  </si>
  <si>
    <t>FARMERSVILLE BALAJI LLC</t>
  </si>
  <si>
    <t>13178 DOLOMITE DR</t>
  </si>
  <si>
    <t>75035-0895</t>
  </si>
  <si>
    <t>HALE ADDITION (CFC), LOT 8</t>
  </si>
  <si>
    <t>20180907001128310</t>
  </si>
  <si>
    <t>R-1057-000-007B-1</t>
  </si>
  <si>
    <t>{5A33F2A5-B98F-4E8D-8B58-1BA2541AF08B}</t>
  </si>
  <si>
    <t>7B</t>
  </si>
  <si>
    <t>HALE ADDITION (CFC), LOT 7B</t>
  </si>
  <si>
    <t>R-10129-000-0010-1</t>
  </si>
  <si>
    <t>{B09323EB-5B44-41A6-8898-C73B8D5D691D}</t>
  </si>
  <si>
    <t>FARMERSVILLE MARKET CENTER II (CFC), LOT 1</t>
  </si>
  <si>
    <t>R-6952-003-0590-1</t>
  </si>
  <si>
    <t>{351EE251-98BC-4AA6-B091-F9BFBCF5D7CB}</t>
  </si>
  <si>
    <t>BOB TEDFORD CHEVROLET COMPANY INC</t>
  </si>
  <si>
    <t>TEDFORD CHEVROLET</t>
  </si>
  <si>
    <t>PO BOX 272</t>
  </si>
  <si>
    <t>75442-0272</t>
  </si>
  <si>
    <t>59</t>
  </si>
  <si>
    <t>ABS A0952 W B WILLIAMS SURVEY, SHEET 3, TRACT 59, 4.066 ACRES</t>
  </si>
  <si>
    <t>1344</t>
  </si>
  <si>
    <t>1344 W AUDIE MURPHY PKWY _x000D_
FARMERSVILLE, TX 75442</t>
  </si>
  <si>
    <t>20090812001016280</t>
  </si>
  <si>
    <t>ADF</t>
  </si>
  <si>
    <t>AS3</t>
  </si>
  <si>
    <t>R-1069-006-060A-1</t>
  </si>
  <si>
    <t>{BC9F85A5-55AF-4D17-AE8F-EB2DE3D3982D}</t>
  </si>
  <si>
    <t>BUCHANAN MARK ALAN &amp; JOYCE MARIE</t>
  </si>
  <si>
    <t>WINDELL RICE OFFICE</t>
  </si>
  <si>
    <t>507 E MULBERRY ST</t>
  </si>
  <si>
    <t>LEONARD</t>
  </si>
  <si>
    <t>75452-2342</t>
  </si>
  <si>
    <t>1507</t>
  </si>
  <si>
    <t>60A</t>
  </si>
  <si>
    <t>WILEY ADDITION (CFC), BLK 6, LOT 60A</t>
  </si>
  <si>
    <t>301</t>
  </si>
  <si>
    <t>301 E AUDIE MURPHY PKWY _x000D_
FARMERSVILLE, TX 75442</t>
  </si>
  <si>
    <t>20160104000001260</t>
  </si>
  <si>
    <t>OS2</t>
  </si>
  <si>
    <t>STLR</t>
  </si>
  <si>
    <t>R-1069-006-060B-1</t>
  </si>
  <si>
    <t>{75F537D6-0C90-4F56-B2D8-F650A04B5142}</t>
  </si>
  <si>
    <t>CHOWDHURY MOHAMMED S</t>
  </si>
  <si>
    <t>VALERO</t>
  </si>
  <si>
    <t>DBA FARMERSVILLE TEXACO</t>
  </si>
  <si>
    <t>304 E AUDIE MURPHY PKWY</t>
  </si>
  <si>
    <t>75442-2714</t>
  </si>
  <si>
    <t>1507-1-2</t>
  </si>
  <si>
    <t>60B</t>
  </si>
  <si>
    <t>WILEY ADDITION (CFC), BLK 6, LOT 60B</t>
  </si>
  <si>
    <t>304</t>
  </si>
  <si>
    <t>304 E AUDIE MURPHY PKWY _x000D_
FARMERSVILLE, TX 75442</t>
  </si>
  <si>
    <t>CS.C</t>
  </si>
  <si>
    <t>CS1</t>
  </si>
  <si>
    <t>R-6471-001-0260-1</t>
  </si>
  <si>
    <t>{411763A8-1FDC-41B7-B54A-7971489A010F}</t>
  </si>
  <si>
    <t>PHAM HOA &amp;</t>
  </si>
  <si>
    <t>UYEN TRAN</t>
  </si>
  <si>
    <t>717 BEAVER CREEK DR</t>
  </si>
  <si>
    <t>MURPHY</t>
  </si>
  <si>
    <t>75094-5340</t>
  </si>
  <si>
    <t>26</t>
  </si>
  <si>
    <t>ABS A0471 D J JAYNES SURVEY, SHEET 1, TRACT 26, 2.899 ACRES</t>
  </si>
  <si>
    <t>633</t>
  </si>
  <si>
    <t>633 W AUDIE MURPHY PKWY _x000D_
FARMERSVILLE, TX 75442</t>
  </si>
  <si>
    <t>20160114000047440</t>
  </si>
  <si>
    <t>PL</t>
  </si>
  <si>
    <t>R-1062-004-008L-1</t>
  </si>
  <si>
    <t>{AAF95ADC-33C9-4C2E-8A32-98C6D437C808}</t>
  </si>
  <si>
    <t>MT CALVERY MISSIONARY  BAPTIST CHURCH</t>
  </si>
  <si>
    <t>MT CALVERY BAPTIST CHURCH</t>
  </si>
  <si>
    <t>8L</t>
  </si>
  <si>
    <t>NEATHERY &amp; MARBLE ADDITION (CFC), BLK 4, LOT 8L</t>
  </si>
  <si>
    <t>508</t>
  </si>
  <si>
    <t>HAMILTON</t>
  </si>
  <si>
    <t>508 S HAMILTON ST _x000D_
FARMERSVILLE, TX 75442</t>
  </si>
  <si>
    <t>R-8762-000-018E-1</t>
  </si>
  <si>
    <t>{0F7C0AB9-7B22-4308-928F-0497187FAE01}</t>
  </si>
  <si>
    <t>HARVEST PROPERTY HOLDINGS LLC</t>
  </si>
  <si>
    <t>DENTAL OFFICE</t>
  </si>
  <si>
    <t>1704 W AUDIE MURPHY PKWY</t>
  </si>
  <si>
    <t>75442-2753</t>
  </si>
  <si>
    <t>8762-1-1</t>
  </si>
  <si>
    <t>MURPHYS CROSSING PHASE II &amp; PHASE III (CFC), LOT 18E; REPLAT</t>
  </si>
  <si>
    <t>REPLAT</t>
  </si>
  <si>
    <t>90.C//911/9N3</t>
  </si>
  <si>
    <t>1704</t>
  </si>
  <si>
    <t>1704 W AUDIE MURPHY PKWY _x000D_
FARMERSVILLE, TX 75442</t>
  </si>
  <si>
    <t>20180104000016340</t>
  </si>
  <si>
    <t>OM2</t>
  </si>
  <si>
    <t>R-8762-000-014R-1</t>
  </si>
  <si>
    <t>{884A6F2C-9E25-42E0-8B35-4F392EB05635}</t>
  </si>
  <si>
    <t>FARMERSVILLE NH REALTY LTD</t>
  </si>
  <si>
    <t>LEXINGTON MEDICAL LODGE</t>
  </si>
  <si>
    <t>C/O NTF REALTY INC</t>
  </si>
  <si>
    <t>4809 COLE AVE STE 347</t>
  </si>
  <si>
    <t>75205-3552</t>
  </si>
  <si>
    <t>8762-1-2</t>
  </si>
  <si>
    <t>14R</t>
  </si>
  <si>
    <t>MURPHYS CROSSING PHASE II &amp; PHASE III (CFC), LOT 14R; REPLAT</t>
  </si>
  <si>
    <t>2000</t>
  </si>
  <si>
    <t>2000 W AUDIE MURPHY PKWY _x000D_
FARMERSVILLE, TX 75442</t>
  </si>
  <si>
    <t>2014</t>
  </si>
  <si>
    <t>228</t>
  </si>
  <si>
    <t>20140513010001440</t>
  </si>
  <si>
    <t>AL3</t>
  </si>
  <si>
    <t>ALF</t>
  </si>
  <si>
    <t>R-1069-004-017D-1</t>
  </si>
  <si>
    <t>{F232CD98-4EE7-4365-B482-962A0D8DC15D}</t>
  </si>
  <si>
    <t>DOUGLAS MIKKI</t>
  </si>
  <si>
    <t>PO BOX 781</t>
  </si>
  <si>
    <t>75442-0781</t>
  </si>
  <si>
    <t>17D</t>
  </si>
  <si>
    <t>WILEY ADDITION (CFC), BLK 4, LOT 17D</t>
  </si>
  <si>
    <t>AUDIE MURPHY PKWY _x000D_
FARMERSVILLE, TX 75442</t>
  </si>
  <si>
    <t>19A,17D &amp; 19B</t>
  </si>
  <si>
    <t>R-1062-006-017E-1</t>
  </si>
  <si>
    <t>{E48795AB-4265-4B3D-9592-AEA54E4C9541}</t>
  </si>
  <si>
    <t>MEZA  ANDRES</t>
  </si>
  <si>
    <t>JERUSALEM TEMPLO CHRISTIAN</t>
  </si>
  <si>
    <t>649 SPRING VALLEY RD</t>
  </si>
  <si>
    <t>ALLEN</t>
  </si>
  <si>
    <t>75002-4794</t>
  </si>
  <si>
    <t>17E</t>
  </si>
  <si>
    <t>NEATHERY &amp; MARBLE ADDITION (CFC), BLK 6, LOT 17E</t>
  </si>
  <si>
    <t>20090402000381660</t>
  </si>
  <si>
    <t>R-1062-006-020A-1</t>
  </si>
  <si>
    <t>{FA53106E-270F-4F86-9B8C-E20C5ABAEF03}</t>
  </si>
  <si>
    <t>MOFFITT OTHA JR - INDEP CO EXEC &amp;</t>
  </si>
  <si>
    <t>BARBARA ANN ELLIOTT - INDEP CO EXEC</t>
  </si>
  <si>
    <t>OTHA MOFFITT ESTATE OF</t>
  </si>
  <si>
    <t>1642 NOKOMIS AVE</t>
  </si>
  <si>
    <t>75224-3740</t>
  </si>
  <si>
    <t>20A &amp; 20F</t>
  </si>
  <si>
    <t>NEATHERY &amp; MARBLE ADDITION (CFC), BLK 6, LOT 20A &amp; 20F</t>
  </si>
  <si>
    <t>PRB</t>
  </si>
  <si>
    <t>R-6952-004-1090-1</t>
  </si>
  <si>
    <t>{91EB2508-FA4C-45C1-81DE-2E6E11ACD0A2}</t>
  </si>
  <si>
    <t>M4440</t>
  </si>
  <si>
    <t>109</t>
  </si>
  <si>
    <t>ABS A0952 W B WILLIAMS SURVEY, SHEET 4, TRACT 109, 2.5 ACRES</t>
  </si>
  <si>
    <t>C</t>
  </si>
  <si>
    <t>R-1062-006-017B-1</t>
  </si>
  <si>
    <t>{A6177245-6B70-47C4-A2A6-1D02BB6787BE}</t>
  </si>
  <si>
    <t>TRN CAPITAL GROUP LLC</t>
  </si>
  <si>
    <t>809 FOXWOOD LN</t>
  </si>
  <si>
    <t>75098-3829</t>
  </si>
  <si>
    <t>17B</t>
  </si>
  <si>
    <t>NEATHERY &amp; MARBLE ADDITION (CFC), BLK 6, LOT 17B</t>
  </si>
  <si>
    <t>SID NELSON _x000D_
FARMERSVILLE, TX 75442</t>
  </si>
  <si>
    <t>1634200</t>
  </si>
  <si>
    <t>R-1062-006-018D-1</t>
  </si>
  <si>
    <t>{D2E77792-33AF-4A37-809C-BE1A0D2AF833}</t>
  </si>
  <si>
    <t>CHURCH OF GOD IN CHRIST</t>
  </si>
  <si>
    <t>18D</t>
  </si>
  <si>
    <t>NEATHERY &amp; MARBLE ADDITION (CFC), BLK 6, LOT 18D</t>
  </si>
  <si>
    <t>3212</t>
  </si>
  <si>
    <t>369</t>
  </si>
  <si>
    <t>19900202000059160</t>
  </si>
  <si>
    <t>R-1293-000-001B-1</t>
  </si>
  <si>
    <t>{91266C11-09C0-416B-A54C-D240BA812CF3}</t>
  </si>
  <si>
    <t>GOLDSTEIN FAMILY I LIMITED PARTNERSHIP</t>
  </si>
  <si>
    <t>PO BOX 348</t>
  </si>
  <si>
    <t>75442-0348</t>
  </si>
  <si>
    <t>S1293</t>
  </si>
  <si>
    <t>1808</t>
  </si>
  <si>
    <t>KING RIDGE ONE (CFC)</t>
  </si>
  <si>
    <t>1B</t>
  </si>
  <si>
    <t>KING RIDGE ONE (CFC), LOT 1B</t>
  </si>
  <si>
    <t>904</t>
  </si>
  <si>
    <t>904 W AUDIE MURPHY PKWY _x000D_
FARMERSVILLE, TX 75442</t>
  </si>
  <si>
    <t>20141209001338630</t>
  </si>
  <si>
    <t>R-8752-000-0020-1</t>
  </si>
  <si>
    <t>{D841EBA5-AEBE-4BFB-A943-08C1C1297985}</t>
  </si>
  <si>
    <t>BROOKSHIRE GROCERY CO</t>
  </si>
  <si>
    <t>BROOKSHIRE'S W/FUEL STATION</t>
  </si>
  <si>
    <t>PO BOX 1411</t>
  </si>
  <si>
    <t>TYLER</t>
  </si>
  <si>
    <t>75710-1411</t>
  </si>
  <si>
    <t>S8752</t>
  </si>
  <si>
    <t>8752</t>
  </si>
  <si>
    <t>FARMERSVILLE MARKET CENTER (CFC)</t>
  </si>
  <si>
    <t>FARMERSVILLE MARKET CENTER (CFC), LOT 2</t>
  </si>
  <si>
    <t>911//9N3  5H.90</t>
  </si>
  <si>
    <t>1705</t>
  </si>
  <si>
    <t>1705 W AUDIE MURPHY PKWY _x000D_
FARMERSVILLE, TX 75442</t>
  </si>
  <si>
    <t>5844</t>
  </si>
  <si>
    <t>555</t>
  </si>
  <si>
    <t>11747</t>
  </si>
  <si>
    <t>SM.B</t>
  </si>
  <si>
    <t>ME2</t>
  </si>
  <si>
    <t>SM</t>
  </si>
  <si>
    <t>R-8762-000-018N-1</t>
  </si>
  <si>
    <t>{AE51B79C-C47D-4460-96E6-EE24ED3F7370}</t>
  </si>
  <si>
    <t>PENVESCO</t>
  </si>
  <si>
    <t>PO BOX 36795</t>
  </si>
  <si>
    <t>TUCSON</t>
  </si>
  <si>
    <t>AZ</t>
  </si>
  <si>
    <t>85740-6795</t>
  </si>
  <si>
    <t>8762</t>
  </si>
  <si>
    <t>18N</t>
  </si>
  <si>
    <t>MURPHYS CROSSING PHASE II &amp; PHASE III (CFC), LOT 18N; REPLAT</t>
  </si>
  <si>
    <t>COUNTY ROAD 611</t>
  </si>
  <si>
    <t>COUNTY ROAD 611 _x000D_
FARMERSVILLE, TX 75442</t>
  </si>
  <si>
    <t>18</t>
  </si>
  <si>
    <t>R-1069-004-019A-1</t>
  </si>
  <si>
    <t>{8BCF073D-114A-43B3-9C1E-14E03A5DFEF2}</t>
  </si>
  <si>
    <t>19A &amp; 19B</t>
  </si>
  <si>
    <t>WILEY ADDITION (CFC), BLK 4, LOT 19A &amp; 19B</t>
  </si>
  <si>
    <t>R-6471-001-0310-1</t>
  </si>
  <si>
    <t>{4D5AD24F-A407-4091-8F1B-18FEB521F1C8}</t>
  </si>
  <si>
    <t>HENDRICKS, M INC</t>
  </si>
  <si>
    <t>PO BOX 31</t>
  </si>
  <si>
    <t>75442-0031</t>
  </si>
  <si>
    <t>31</t>
  </si>
  <si>
    <t>ABS A0471 D J JAYNES SURVEY, SHEET 1, TRACT 31, .56 ACRES</t>
  </si>
  <si>
    <t>650</t>
  </si>
  <si>
    <t>650 W AUDIE MURPHY PKWY _x000D_
FARMERSVILLE, TX 75442</t>
  </si>
  <si>
    <t>15510471</t>
  </si>
  <si>
    <t>ARS</t>
  </si>
  <si>
    <t>R-6471-001-0360-1</t>
  </si>
  <si>
    <t>{F82F0DC5-4601-4EF8-8C8E-977AA4289EC7}</t>
  </si>
  <si>
    <t>COOPER JOHN REVOCABLE LIVING TRUST</t>
  </si>
  <si>
    <t>PO BOX 871</t>
  </si>
  <si>
    <t>75442-0871</t>
  </si>
  <si>
    <t>36</t>
  </si>
  <si>
    <t>ABS A0471 D J JAYNES SURVEY, SHEET 1, TRACT 36, .5 ACRES</t>
  </si>
  <si>
    <t>20170417000486270</t>
  </si>
  <si>
    <t>CCOEC</t>
  </si>
  <si>
    <t>OS1</t>
  </si>
  <si>
    <t>R-6952-003-0610-1</t>
  </si>
  <si>
    <t>{823C001F-9944-4955-96FF-DAFA529350E0}</t>
  </si>
  <si>
    <t>TEDFORD ROBERT A JR &amp;</t>
  </si>
  <si>
    <t>380 PLACE IN FARMERSVILLE</t>
  </si>
  <si>
    <t>JOE ASTON III</t>
  </si>
  <si>
    <t>1227 RED OAK CIR</t>
  </si>
  <si>
    <t>75442-3310</t>
  </si>
  <si>
    <t>61</t>
  </si>
  <si>
    <t>ABS A0952 W B WILLIAMS SURVEY, SHEET 3, TRACT 61, .934 ACRES</t>
  </si>
  <si>
    <t>1506 W AUDIE MURPHY PKWY _x000D_
FARMERSVILLE, TX 75442</t>
  </si>
  <si>
    <t>20180108000028200</t>
  </si>
  <si>
    <t>R-1069-010-049C-1</t>
  </si>
  <si>
    <t>{BFCD8C80-7479-43AB-9911-3425DC77EDC5}</t>
  </si>
  <si>
    <t>49C</t>
  </si>
  <si>
    <t>WILEY ADDITION (CFC), BLK 10, LOT 49C</t>
  </si>
  <si>
    <t>ORANGE</t>
  </si>
  <si>
    <t>ORANGE ST _x000D_
FARMERSVILLE, TX 75442</t>
  </si>
  <si>
    <t>R-6471-001-0330-1</t>
  </si>
  <si>
    <t>{37D22B7A-BAE4-4DC3-A2B5-AE74D1851167}</t>
  </si>
  <si>
    <t>HENDRICKS  MH PARK</t>
  </si>
  <si>
    <t>33</t>
  </si>
  <si>
    <t>ABS A0471 D J JAYNES SURVEY, SHEET 1, TRACT 33, 2.855 ACRES</t>
  </si>
  <si>
    <t>880</t>
  </si>
  <si>
    <t>880 W AUDIE MURPHY PKWY _x000D_
FARMERSVILLE, TX 75442</t>
  </si>
  <si>
    <t>R-10129-000-0020-1</t>
  </si>
  <si>
    <t>{396D66E1-C550-4B96-9EE1-E270B187F1A0}</t>
  </si>
  <si>
    <t>O'REILLY AUTO ENTERPRISES LLC</t>
  </si>
  <si>
    <t>OREILLY AUTO PARTS</t>
  </si>
  <si>
    <t>PO BOX 9167</t>
  </si>
  <si>
    <t>SPRINGFIELD</t>
  </si>
  <si>
    <t>MO</t>
  </si>
  <si>
    <t>65801-9167</t>
  </si>
  <si>
    <t>FARMERSVILLE MARKET CENTER II (CFC), LOT 2</t>
  </si>
  <si>
    <t>1807</t>
  </si>
  <si>
    <t>1807 W AUDIE MURPHY PKWY _x000D_
FARMERSVILLE, TX 75442</t>
  </si>
  <si>
    <t>20140129000085100</t>
  </si>
  <si>
    <t>APS</t>
  </si>
  <si>
    <t>RC1</t>
  </si>
  <si>
    <t>R-6471-001-0030-1</t>
  </si>
  <si>
    <t>{266939ED-5AAB-43A0-859B-C443C3A19F81}</t>
  </si>
  <si>
    <t>HAYWARD INVESTMENTS LLC</t>
  </si>
  <si>
    <t>41 SANTA ROSA CIR</t>
  </si>
  <si>
    <t>75098-8240</t>
  </si>
  <si>
    <t>ABS A0471 D J JAYNES SURVEY, SHEET 1, TRACT 3, 10.261 ACRES</t>
  </si>
  <si>
    <t>STATE HWY 78</t>
  </si>
  <si>
    <t>S STATE HWY 78 _x000D_
FARMERSVILLE, TX 75442</t>
  </si>
  <si>
    <t>20141029001180020</t>
  </si>
  <si>
    <t>CNRET.RR</t>
  </si>
  <si>
    <t>RS1</t>
  </si>
  <si>
    <t>RE</t>
  </si>
  <si>
    <t>R-1062-002-004D-1</t>
  </si>
  <si>
    <t>{9192C8E9-8157-465D-95AE-FE479D68E8A4}</t>
  </si>
  <si>
    <t>4D</t>
  </si>
  <si>
    <t>NEATHERY &amp; MARBLE ADDITION (CFC), BLK 2, LOT 4D</t>
  </si>
  <si>
    <t>HAMELTON</t>
  </si>
  <si>
    <t>HAMELTON ST _x000D_
FARMERSVILLE, TX 75442</t>
  </si>
  <si>
    <t>23440980</t>
  </si>
  <si>
    <t>R-6471-001-1070-1</t>
  </si>
  <si>
    <t>{7054FEA7-7E32-4A03-A1A5-74F05E2615DA}</t>
  </si>
  <si>
    <t>SONIC</t>
  </si>
  <si>
    <t>107</t>
  </si>
  <si>
    <t>ABS A0471 D J JAYNES SURVEY, SHEET 1, TRACT 107, .345 ACRES</t>
  </si>
  <si>
    <t>FF2</t>
  </si>
  <si>
    <t>R-8762-000-016R-1</t>
  </si>
  <si>
    <t>{EA3A269F-9110-4047-9E28-868967AEB16E}</t>
  </si>
  <si>
    <t>SHELL/FARMERS FOOD &amp; FUEL MARKET</t>
  </si>
  <si>
    <t>16R</t>
  </si>
  <si>
    <t>MURPHYS CROSSING PHASE II &amp; PHASE III (CFC), LOT 16R; (REPLAT)</t>
  </si>
  <si>
    <t>1806</t>
  </si>
  <si>
    <t>1806 W AUDIE MURPHY PKWY _x000D_
FARMERSVILLE, TX 75442</t>
  </si>
  <si>
    <t>CS.A</t>
  </si>
  <si>
    <t>CS3</t>
  </si>
  <si>
    <t>TS</t>
  </si>
  <si>
    <t>R-6471-001-0320-1</t>
  </si>
  <si>
    <t>{D9D5A174-4EE9-4F86-A3BF-2A0F0F293625}</t>
  </si>
  <si>
    <t>HENDRICKS JACK W</t>
  </si>
  <si>
    <t>FARMERSVILLE RESALE SHOP</t>
  </si>
  <si>
    <t>32</t>
  </si>
  <si>
    <t>ABS A0471 D J JAYNES SURVEY, SHEET 1, TRACT 32, .26 ACRES</t>
  </si>
  <si>
    <t>676</t>
  </si>
  <si>
    <t>676 W AUDIE MURPHY PKWY _x000D_
FARMERSVILLE, TX 75442</t>
  </si>
  <si>
    <t>FSR.C</t>
  </si>
  <si>
    <t>FSR</t>
  </si>
  <si>
    <t>R-1062-004-008D-1</t>
  </si>
  <si>
    <t>{0D77F578-9E22-4BDA-A02C-B14C5ACE30C3}</t>
  </si>
  <si>
    <t>MT CALVARY MISSIONARY BAPTIST OF FARMERSVILLE</t>
  </si>
  <si>
    <t>8D</t>
  </si>
  <si>
    <t>NEATHERY &amp; MARBLE ADDITION (CFC), BLK 4, LOT 8D</t>
  </si>
  <si>
    <t>HAMILTON ST _x000D_
FARMERSVILLE, TX 75442</t>
  </si>
  <si>
    <t>5697</t>
  </si>
  <si>
    <t>5943</t>
  </si>
  <si>
    <t>20040625000943620</t>
  </si>
  <si>
    <t>R-1062-006-018F-1</t>
  </si>
  <si>
    <t>{4F772A81-C8A9-447E-9532-937CA729AF06}</t>
  </si>
  <si>
    <t>18F</t>
  </si>
  <si>
    <t>NEATHERY &amp; MARBLE ADDITION (CFC), BLK 6, LOT 18F</t>
  </si>
  <si>
    <t>311</t>
  </si>
  <si>
    <t>311 SID NELSON ST _x000D_
FARMERSVILLE, TX 75442</t>
  </si>
  <si>
    <t>R-8762-000-018W-1</t>
  </si>
  <si>
    <t>{F8565295-02B9-40A9-B1F9-F3A278662402}</t>
  </si>
  <si>
    <t>HALL ROAD LP</t>
  </si>
  <si>
    <t>14902 PRESTON RD STE 902</t>
  </si>
  <si>
    <t>75254-9136</t>
  </si>
  <si>
    <t>18W</t>
  </si>
  <si>
    <t>MURPHYS CROSSING PHASE II &amp; PHASE III (CFC), LOT 18W; REPLAT</t>
  </si>
  <si>
    <t>1708</t>
  </si>
  <si>
    <t>1708 W AUDIE MURPHY PKWY _x000D_
FARMERSVILLE, TX 75442</t>
  </si>
  <si>
    <t>601750</t>
  </si>
  <si>
    <t>R-8752-000-003R-1</t>
  </si>
  <si>
    <t>{A8399DDA-73E7-430F-A398-17EB545530B7}</t>
  </si>
  <si>
    <t>FMP5 LLC</t>
  </si>
  <si>
    <t>1098 FOSSIL LAKE DR</t>
  </si>
  <si>
    <t>75034</t>
  </si>
  <si>
    <t>8752-1-1</t>
  </si>
  <si>
    <t>3R</t>
  </si>
  <si>
    <t>FARMERSVILLE MARKET CENTER (CFC), LOT 3R; REPLAT</t>
  </si>
  <si>
    <t>5H.90</t>
  </si>
  <si>
    <t>1701</t>
  </si>
  <si>
    <t>1701 W AUDIE MURPHY PKWY _x000D_
FARMERSVILLE, TX 75442</t>
  </si>
  <si>
    <t>20180808000997200</t>
  </si>
  <si>
    <t>Property ID</t>
  </si>
  <si>
    <t>Improved Value</t>
  </si>
  <si>
    <t>Land Value</t>
  </si>
  <si>
    <t>Improved to Land Value Ratio</t>
  </si>
  <si>
    <t>Size</t>
  </si>
  <si>
    <t>LU Category</t>
  </si>
  <si>
    <t>Year Built</t>
  </si>
  <si>
    <t>Zoning</t>
  </si>
  <si>
    <t>Property Use</t>
  </si>
  <si>
    <t>Low</t>
  </si>
  <si>
    <t>Medium</t>
  </si>
  <si>
    <t>High</t>
  </si>
  <si>
    <t>Building Floor Area</t>
  </si>
  <si>
    <t>Parcels</t>
  </si>
  <si>
    <t>Floor Area</t>
  </si>
  <si>
    <t>Total</t>
  </si>
  <si>
    <t>Likelihood of Relocation</t>
  </si>
  <si>
    <t>Fast Food Restaurant Parking</t>
  </si>
  <si>
    <t>Church, Lodge, Historical (parking)</t>
  </si>
  <si>
    <t>CITY OF FARMERSVILLE</t>
  </si>
  <si>
    <t>SALES TAX IMPACT ANALYSIS BY LIKELIHOOD OF RELOCATION</t>
  </si>
  <si>
    <t>PARCEL ANALYSIS BY LIKELIHOOD OF RELOCATION</t>
  </si>
  <si>
    <t>Free Standing Retail</t>
  </si>
  <si>
    <t>Convenience Store</t>
  </si>
  <si>
    <t>Restaurant</t>
  </si>
  <si>
    <t>Fast Food Restaurant</t>
  </si>
  <si>
    <t>Strip Center</t>
  </si>
  <si>
    <t>Auto Repair / Service</t>
  </si>
  <si>
    <t>Auto Sales</t>
  </si>
  <si>
    <t>Single Tenant Low-Rise</t>
  </si>
  <si>
    <t>Medical/Dental Office</t>
  </si>
  <si>
    <t>Auto Parts Store</t>
  </si>
  <si>
    <t>Auto Dealership Facility</t>
  </si>
  <si>
    <t>Truck Stop</t>
  </si>
  <si>
    <t>Supermarket</t>
  </si>
  <si>
    <t>Single Tenant Industrial Bldg.</t>
  </si>
  <si>
    <t>Lodge/Meeting Hall</t>
  </si>
  <si>
    <t>Office/Residential</t>
  </si>
  <si>
    <t>Parking Lot</t>
  </si>
  <si>
    <t>Church, Lodge, Historical</t>
  </si>
  <si>
    <t>Nursing Home/Convalescent Hospital</t>
  </si>
  <si>
    <t>Assisted Living Facility</t>
  </si>
  <si>
    <t>Sales Per Square Foot Multiplier</t>
  </si>
  <si>
    <t>Citywide Floor Area</t>
  </si>
  <si>
    <t>Citywide Sales Tax Revenue</t>
  </si>
  <si>
    <t>Total Floor Area in Analysis Area</t>
  </si>
  <si>
    <t>Percent Floor Area in Analysis Area</t>
  </si>
  <si>
    <t>Estimate of Sales Tax Revenue in Analysis Area</t>
  </si>
  <si>
    <t>Weighted Share of Floor Area [1]</t>
  </si>
  <si>
    <t>Weighted Share of Sales Tax Revenue [2]</t>
  </si>
  <si>
    <t>[1] Weighted Share of Floor Area = (Floor Area * Multiplier) / Sum[Weighted Share of Floor Area]</t>
  </si>
  <si>
    <t>[2] Weighted Share of Sales Tax Revenue = Weighted Share of Floor Area * Estimate of Sales Tax Revenue in Analysis Area</t>
  </si>
  <si>
    <t xml:space="preserve">[1] Based on citywide sales tax revenue of $462,000. </t>
  </si>
  <si>
    <r>
      <t>Estimated Sales Tax Impact [1</t>
    </r>
    <r>
      <rPr>
        <b/>
        <vertAlign val="superscript"/>
        <sz val="11"/>
        <color theme="0"/>
        <rFont val="Calibri"/>
        <family val="2"/>
        <scheme val="minor"/>
      </rPr>
      <t>]</t>
    </r>
  </si>
  <si>
    <t>Weighted Share of Analysis Area Sales Tax Revenue</t>
  </si>
  <si>
    <t>Share of Citywide Revenue</t>
  </si>
  <si>
    <t>Lower</t>
  </si>
  <si>
    <t>Moderate</t>
  </si>
  <si>
    <t>Higher</t>
  </si>
  <si>
    <t>Notes</t>
  </si>
  <si>
    <t>Moved from Higher</t>
  </si>
  <si>
    <t>Likelihood of Relocation or Closure</t>
  </si>
  <si>
    <t>NA</t>
  </si>
  <si>
    <t>Closed Restaurant</t>
  </si>
  <si>
    <t>Moved from Higher and marked as Closed. Value changed to NA.</t>
  </si>
  <si>
    <t>Moved from Higher and changed multiplier to 5 from 7. Businesses would still suffer from less pass-by traffic.</t>
  </si>
  <si>
    <t>Moved from Higher and changed multiplier to 5 from 7 to account for vacancies. Restauarants, retail rely heavily on pass-by traffic. Existing vacancies are a sign the center is already struggling.</t>
  </si>
  <si>
    <t>Moved from Higher.</t>
  </si>
  <si>
    <t>Let's discuss. Even though it relies heavily on pass-by traffic, the truck stop was just built (2016) and is located at the convergence of the Red alignment.</t>
  </si>
  <si>
    <t>Moved from Moderate. Relatively new and located at the convergence of the Red alignment</t>
  </si>
  <si>
    <t>Moved from Moderate (this is Bob Tedford Chevrolet)</t>
  </si>
  <si>
    <t>R-6952-003-0570-1</t>
  </si>
  <si>
    <t>{97316712-1804-4F3C-8AFF-E7DEC65027EB}</t>
  </si>
  <si>
    <t>UNCLE LARRY'S THRIFT STORE</t>
  </si>
  <si>
    <t>57</t>
  </si>
  <si>
    <t>ABS A0952 W B WILLIAMS SURVEY, SHEET 3, TRACT 57, 2.0 ACRES</t>
  </si>
  <si>
    <t>1406</t>
  </si>
  <si>
    <t>1406 W AUDIE MURPHY PKWY _x000D_
FARMERSVILLE, TX 75442</t>
  </si>
  <si>
    <t>20080528000638550</t>
  </si>
  <si>
    <t>AFF</t>
  </si>
  <si>
    <t>WHOC.20%&lt;</t>
  </si>
  <si>
    <t>F2</t>
  </si>
  <si>
    <t>WH1</t>
  </si>
  <si>
    <t>R-6471-001-0790-1</t>
  </si>
  <si>
    <t>{46F2D58E-02D2-4DA4-9802-4B524116F15B}</t>
  </si>
  <si>
    <t>TEDFORD BOB CHEVROLET CO</t>
  </si>
  <si>
    <t>79</t>
  </si>
  <si>
    <t>ABS A0471 D J JAYNES SURVEY, SHEET 1, TRACT 79, 4.6966 ACRES</t>
  </si>
  <si>
    <t>1303</t>
  </si>
  <si>
    <t>1303 W AUDIE MURPHY PKWY _x000D_
FARMERSVILLE, TX 75442</t>
  </si>
  <si>
    <t>95-</t>
  </si>
  <si>
    <t>0056334</t>
  </si>
  <si>
    <t>AM2</t>
  </si>
  <si>
    <t>R-6678-002-0210-1</t>
  </si>
  <si>
    <t>{8D85B5CF-D57D-4B04-BD7C-D69968A81496}</t>
  </si>
  <si>
    <t>CALDWELL DURRIE L</t>
  </si>
  <si>
    <t>380 STEEL &amp; PIPE COMPANY</t>
  </si>
  <si>
    <t>PO BOX 812</t>
  </si>
  <si>
    <t>PRINCETON</t>
  </si>
  <si>
    <t>75407-0812</t>
  </si>
  <si>
    <t>A0678</t>
  </si>
  <si>
    <t>C0678-2</t>
  </si>
  <si>
    <t>SMALLWOOD OWENS SURVEY</t>
  </si>
  <si>
    <t>21</t>
  </si>
  <si>
    <t>ABS A0678 SMALLWOOD OWENS SURVEY, SHEET 2, TRACT 21, 10.11 ACRES</t>
  </si>
  <si>
    <t>911//8P1</t>
  </si>
  <si>
    <t>1900</t>
  </si>
  <si>
    <t>1900 E AUDIE MURPHY PKWY _x000D_
FARMERSVILLE, TX 75442</t>
  </si>
  <si>
    <t>20170109000036800</t>
  </si>
  <si>
    <t>NVCURR</t>
  </si>
  <si>
    <t>R-6952-004-2450-1</t>
  </si>
  <si>
    <t>{5047471E-FB25-42E7-A269-6397C6BE631D}</t>
  </si>
  <si>
    <t>DESIGN CONCEPTS/GAZEBO FACTORY</t>
  </si>
  <si>
    <t>245</t>
  </si>
  <si>
    <t>ABS A0952 W B WILLIAMS SURVEY, SHEET 4, TRACT 245, .5 ACRES</t>
  </si>
  <si>
    <t>402</t>
  </si>
  <si>
    <t>RAYMOND</t>
  </si>
  <si>
    <t>402 RAYMOND ST _x000D_
FARMERSVILLE, TX 75442</t>
  </si>
  <si>
    <t>PE3</t>
  </si>
  <si>
    <t>MTIB</t>
  </si>
  <si>
    <t>R-1069-006-022C-1</t>
  </si>
  <si>
    <t>{9B8D1692-00D4-4A09-9615-03D7846469A2}</t>
  </si>
  <si>
    <t>WENTRCEK EDWARD &amp; PATRICIA</t>
  </si>
  <si>
    <t>SELF STORAGE OF FARMERSVILLE</t>
  </si>
  <si>
    <t>1600 CHANCELLOR LN</t>
  </si>
  <si>
    <t>MCKINNEY</t>
  </si>
  <si>
    <t>75072-9089</t>
  </si>
  <si>
    <t>22C &amp; 23</t>
  </si>
  <si>
    <t>WILEY ADDITION (CFC), BLK 6, LOT 22C &amp; 23</t>
  </si>
  <si>
    <t>509</t>
  </si>
  <si>
    <t>RIKE</t>
  </si>
  <si>
    <t>509 S RIKE ST _x000D_
FARMERSVILLE, TX 75442</t>
  </si>
  <si>
    <t>20130318000361620</t>
  </si>
  <si>
    <t>SSF-1</t>
  </si>
  <si>
    <t>WM1</t>
  </si>
  <si>
    <t>SSF</t>
  </si>
  <si>
    <t>R-1057-000-0090-1</t>
  </si>
  <si>
    <t>{7EB16ECE-3835-4AC6-8E5A-64DB5EAA152C}</t>
  </si>
  <si>
    <t>SISCO HARVEY DOYLE - LE</t>
  </si>
  <si>
    <t>SISCO WELDING</t>
  </si>
  <si>
    <t>MARISA DIANE SISCO &amp; CHRISTOPHER DANIEL SISCO</t>
  </si>
  <si>
    <t>5576 HILLCREST DR</t>
  </si>
  <si>
    <t>75442-8444</t>
  </si>
  <si>
    <t>9-10B</t>
  </si>
  <si>
    <t>HALE ADDITION (CFC), LOT 9-10B</t>
  </si>
  <si>
    <t>402 E AUDIE MURPHY PKWY _x000D_
FARMERSVILLE, TX 75442</t>
  </si>
  <si>
    <t>20170119000082700</t>
  </si>
  <si>
    <t>R-6471-001-0350-1</t>
  </si>
  <si>
    <t>{641CECDD-8853-42BE-9E48-3E08972E3C62}</t>
  </si>
  <si>
    <t>KEEL RECOVERY</t>
  </si>
  <si>
    <t>ABS A0471 D J JAYNES SURVEY, SHEET 1, TRACT 35, .772 ACRES</t>
  </si>
  <si>
    <t>WHOC.41-65</t>
  </si>
  <si>
    <t>WO2</t>
  </si>
  <si>
    <t>R-6952-004-1140-1</t>
  </si>
  <si>
    <t>{04B1AF49-B931-4F24-BB91-2F94B44BC686}</t>
  </si>
  <si>
    <t>KIRBYS</t>
  </si>
  <si>
    <t>114</t>
  </si>
  <si>
    <t>ABS A0952 W B WILLIAMS SURVEY, SHEET 4, TRACT 114, .3 ACRES</t>
  </si>
  <si>
    <t>404</t>
  </si>
  <si>
    <t>404 RAYMOND ST _x000D_
FARMERSVILLE, TX 75442</t>
  </si>
  <si>
    <t>WO1</t>
  </si>
  <si>
    <t>R-6471-001-1050-1</t>
  </si>
  <si>
    <t>{9EDD6060-AF8B-40CB-A067-A392173A1476}</t>
  </si>
  <si>
    <t>JACOBY'S AUCTIONS</t>
  </si>
  <si>
    <t>105</t>
  </si>
  <si>
    <t>ABS A0471 D J JAYNES SURVEY, SHEET 1, TRACT 105, 1.493 ACRES</t>
  </si>
  <si>
    <t>903</t>
  </si>
  <si>
    <t>903 W AUDIE MURPHY PKWY _x000D_
FARMERSVILLE, TX 75442</t>
  </si>
  <si>
    <t>R-6448-002-0430-1</t>
  </si>
  <si>
    <t>{33D4AC96-04AC-4A07-8EDE-43FC237D6F30}</t>
  </si>
  <si>
    <t>EWING ANTHONY W TRUST</t>
  </si>
  <si>
    <t>ADVANCED FIXTURES INC</t>
  </si>
  <si>
    <t>% ADVANCED FIXTURES INC</t>
  </si>
  <si>
    <t>2655 E AUDIE MURPHY PKWY</t>
  </si>
  <si>
    <t>75442-2538</t>
  </si>
  <si>
    <t>A0448</t>
  </si>
  <si>
    <t>C0448-2</t>
  </si>
  <si>
    <t>WILLIAM HEMPHILL SURVEY</t>
  </si>
  <si>
    <t>43</t>
  </si>
  <si>
    <t>ABS A0448 WILLIAM HEMPHILL SURVEY, SHEET 2, TRACT 43, 10.0 ACRES</t>
  </si>
  <si>
    <t>911//8Q4</t>
  </si>
  <si>
    <t>2655</t>
  </si>
  <si>
    <t>2655 E AUDIE MURPHY PKWY _x000D_
FARMERSVILLE, TX 75442</t>
  </si>
  <si>
    <t>96-</t>
  </si>
  <si>
    <t>0023535</t>
  </si>
  <si>
    <t>LI-2</t>
  </si>
  <si>
    <t>LI2</t>
  </si>
  <si>
    <t>LI</t>
  </si>
  <si>
    <t>R-6448-002-1460-1</t>
  </si>
  <si>
    <t>{1ED81CC8-4436-4E21-8875-5D8393A63230}</t>
  </si>
  <si>
    <t>H G ENTERPRISES LLC</t>
  </si>
  <si>
    <t>GERDAU AMERISTEEL</t>
  </si>
  <si>
    <t>PO BOX 1619</t>
  </si>
  <si>
    <t>VIAN</t>
  </si>
  <si>
    <t>OK</t>
  </si>
  <si>
    <t>74962-1619</t>
  </si>
  <si>
    <t>146</t>
  </si>
  <si>
    <t>ABS A0448 WILLIAM HEMPHILL SURVEY, SHEET 2, TRACT 146, 5.35 ACRES</t>
  </si>
  <si>
    <t>2411</t>
  </si>
  <si>
    <t>2411 E AUDIE MURPHY PKWY _x000D_
FARMERSVILLE, TX 75442</t>
  </si>
  <si>
    <t>20121231001665600</t>
  </si>
  <si>
    <t>LI1</t>
  </si>
  <si>
    <t>R-6952-003-0600-1</t>
  </si>
  <si>
    <t>{E1BA421C-8BD3-43B6-976C-1869CEEEDCC7}</t>
  </si>
  <si>
    <t>HENDREX KELLY H SEPARATE PROPERTY TRUST</t>
  </si>
  <si>
    <t>PINKIES</t>
  </si>
  <si>
    <t>1220 BUSINESS 78</t>
  </si>
  <si>
    <t>75442-5506</t>
  </si>
  <si>
    <t>60</t>
  </si>
  <si>
    <t>ABS A0952 W B WILLIAMS SURVEY, SHEET 3, TRACT 60, 1.1 ACRES</t>
  </si>
  <si>
    <t>1256</t>
  </si>
  <si>
    <t>1256 W AUDIE MURPHY PKWY _x000D_
FARMERSVILLE, TX 75442</t>
  </si>
  <si>
    <t>20170403000418980</t>
  </si>
  <si>
    <t>WHOC.21-40</t>
  </si>
  <si>
    <t>R-6471-001-0200-1</t>
  </si>
  <si>
    <t>{2926EC02-ECA2-430C-B855-CD47D2A18E6D}</t>
  </si>
  <si>
    <t>VARELA DAVID</t>
  </si>
  <si>
    <t>WINSLOWS SALES/CENTRO ADORACION Y ALABANZA</t>
  </si>
  <si>
    <t>PO BOX 5328</t>
  </si>
  <si>
    <t>75208-9328</t>
  </si>
  <si>
    <t>20</t>
  </si>
  <si>
    <t>ABS A0471 D J JAYNES SURVEY, SHEET 1, TRACT 20, 1.4921 ACRES</t>
  </si>
  <si>
    <t>1245</t>
  </si>
  <si>
    <t>1245 W AUDIE MURPHY PKWY _x000D_
FARMERSVILLE, TX 75442</t>
  </si>
  <si>
    <t>5321</t>
  </si>
  <si>
    <t>2831</t>
  </si>
  <si>
    <t>189741</t>
  </si>
  <si>
    <t>RMD4</t>
  </si>
  <si>
    <t>New (added F2 industrial)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</si>
</sst>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0">
    <numFmt numFmtId="5" formatCode="&quot;$&quot;#,##0_);\(&quot;$&quot;#,##0\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0000000"/>
    <numFmt numFmtId="165" formatCode="0.0000000000"/>
    <numFmt numFmtId="166" formatCode="0.0000"/>
    <numFmt numFmtId="167" formatCode="0.00000000000"/>
    <numFmt numFmtId="168" formatCode="0.0%"/>
    <numFmt numFmtId="169" formatCode="&quot;$&quot;#,##0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vertAlign val="superscript"/>
      <sz val="11"/>
      <color theme="0"/>
      <name val="Calibri"/>
      <family val="2"/>
      <scheme val="minor"/>
    </font>
  </fonts>
  <fills count="4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1" tint="0.149967955565050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3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</borders>
  <cellStyleXfs count="44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86">
    <xf numFmtId="0" fontId="0" fillId="0" borderId="0" xfId="0"/>
    <xf numFmtId="1" fontId="0" fillId="0" borderId="0" xfId="0" applyNumberFormat="1"/>
    <xf numFmtId="164" fontId="0" fillId="0" borderId="0" xfId="0" applyNumberFormat="1"/>
    <xf numFmtId="165" fontId="0" fillId="0" borderId="0" xfId="0" applyNumberFormat="1"/>
    <xf numFmtId="166" fontId="0" fillId="0" borderId="0" xfId="0" applyNumberFormat="1"/>
    <xf numFmtId="2" fontId="0" fillId="0" borderId="0" xfId="0" applyNumberFormat="1"/>
    <xf numFmtId="167" fontId="0" fillId="0" borderId="0" xfId="0" applyNumberFormat="1"/>
    <xf numFmtId="1" fontId="0" fillId="0" borderId="0" xfId="0" applyNumberFormat="1" applyAlignment="1">
      <alignment wrapText="1"/>
    </xf>
    <xf numFmtId="14" fontId="0" fillId="0" borderId="0" xfId="0" applyNumberFormat="1"/>
    <xf numFmtId="44" fontId="18" fillId="0" borderId="0" xfId="2" applyFont="1"/>
    <xf numFmtId="0" fontId="18" fillId="0" borderId="0" xfId="0" applyFont="1"/>
    <xf numFmtId="0" fontId="0" fillId="33" borderId="11" xfId="0" applyFill="1" applyBorder="1"/>
    <xf numFmtId="169" fontId="0" fillId="33" borderId="13" xfId="0" applyNumberFormat="1" applyFill="1" applyBorder="1"/>
    <xf numFmtId="2" fontId="0" fillId="33" borderId="13" xfId="0" applyNumberFormat="1" applyFill="1" applyBorder="1"/>
    <xf numFmtId="0" fontId="0" fillId="33" borderId="13" xfId="0" applyFill="1" applyBorder="1" applyAlignment="1">
      <alignment horizontal="center"/>
    </xf>
    <xf numFmtId="0" fontId="0" fillId="33" borderId="13" xfId="0" applyFill="1" applyBorder="1"/>
    <xf numFmtId="3" fontId="0" fillId="33" borderId="13" xfId="0" applyNumberFormat="1" applyFill="1" applyBorder="1"/>
    <xf numFmtId="0" fontId="0" fillId="34" borderId="11" xfId="0" applyFill="1" applyBorder="1"/>
    <xf numFmtId="169" fontId="0" fillId="34" borderId="13" xfId="0" applyNumberFormat="1" applyFill="1" applyBorder="1"/>
    <xf numFmtId="2" fontId="0" fillId="34" borderId="13" xfId="0" applyNumberFormat="1" applyFill="1" applyBorder="1"/>
    <xf numFmtId="0" fontId="0" fillId="34" borderId="13" xfId="0" applyFill="1" applyBorder="1" applyAlignment="1">
      <alignment horizontal="center"/>
    </xf>
    <xf numFmtId="0" fontId="0" fillId="34" borderId="13" xfId="0" applyFill="1" applyBorder="1"/>
    <xf numFmtId="3" fontId="0" fillId="34" borderId="13" xfId="0" applyNumberFormat="1" applyFill="1" applyBorder="1"/>
    <xf numFmtId="0" fontId="0" fillId="34" borderId="12" xfId="0" applyFill="1" applyBorder="1"/>
    <xf numFmtId="169" fontId="0" fillId="34" borderId="14" xfId="0" applyNumberFormat="1" applyFill="1" applyBorder="1"/>
    <xf numFmtId="2" fontId="0" fillId="34" borderId="14" xfId="0" applyNumberFormat="1" applyFill="1" applyBorder="1"/>
    <xf numFmtId="0" fontId="0" fillId="34" borderId="14" xfId="0" applyFill="1" applyBorder="1" applyAlignment="1">
      <alignment horizontal="center"/>
    </xf>
    <xf numFmtId="0" fontId="0" fillId="34" borderId="14" xfId="0" applyFill="1" applyBorder="1"/>
    <xf numFmtId="3" fontId="0" fillId="34" borderId="14" xfId="0" applyNumberFormat="1" applyFill="1" applyBorder="1"/>
    <xf numFmtId="0" fontId="0" fillId="34" borderId="10" xfId="0" applyFill="1" applyBorder="1"/>
    <xf numFmtId="169" fontId="0" fillId="34" borderId="20" xfId="0" applyNumberFormat="1" applyFill="1" applyBorder="1"/>
    <xf numFmtId="2" fontId="0" fillId="34" borderId="20" xfId="0" applyNumberFormat="1" applyFill="1" applyBorder="1"/>
    <xf numFmtId="0" fontId="0" fillId="34" borderId="20" xfId="0" applyFill="1" applyBorder="1" applyAlignment="1">
      <alignment horizontal="center"/>
    </xf>
    <xf numFmtId="0" fontId="0" fillId="34" borderId="20" xfId="0" applyFill="1" applyBorder="1"/>
    <xf numFmtId="3" fontId="0" fillId="34" borderId="20" xfId="0" applyNumberFormat="1" applyFill="1" applyBorder="1"/>
    <xf numFmtId="0" fontId="18" fillId="0" borderId="0" xfId="0" applyFont="1" applyFill="1" applyBorder="1"/>
    <xf numFmtId="0" fontId="18" fillId="36" borderId="11" xfId="0" applyFont="1" applyFill="1" applyBorder="1"/>
    <xf numFmtId="37" fontId="18" fillId="36" borderId="13" xfId="1" applyNumberFormat="1" applyFont="1" applyFill="1" applyBorder="1"/>
    <xf numFmtId="168" fontId="18" fillId="36" borderId="13" xfId="1" applyNumberFormat="1" applyFont="1" applyFill="1" applyBorder="1"/>
    <xf numFmtId="0" fontId="18" fillId="36" borderId="22" xfId="0" applyFont="1" applyFill="1" applyBorder="1"/>
    <xf numFmtId="43" fontId="18" fillId="36" borderId="23" xfId="1" applyFont="1" applyFill="1" applyBorder="1"/>
    <xf numFmtId="168" fontId="18" fillId="36" borderId="23" xfId="1" applyNumberFormat="1" applyFont="1" applyFill="1" applyBorder="1"/>
    <xf numFmtId="0" fontId="18" fillId="36" borderId="25" xfId="0" applyFont="1" applyFill="1" applyBorder="1"/>
    <xf numFmtId="37" fontId="18" fillId="36" borderId="26" xfId="1" applyNumberFormat="1" applyFont="1" applyFill="1" applyBorder="1"/>
    <xf numFmtId="168" fontId="18" fillId="36" borderId="26" xfId="1" applyNumberFormat="1" applyFont="1" applyFill="1" applyBorder="1"/>
    <xf numFmtId="0" fontId="0" fillId="33" borderId="15" xfId="0" applyFill="1" applyBorder="1" applyAlignment="1">
      <alignment horizontal="center"/>
    </xf>
    <xf numFmtId="0" fontId="0" fillId="34" borderId="21" xfId="0" applyFill="1" applyBorder="1" applyAlignment="1">
      <alignment horizontal="center"/>
    </xf>
    <xf numFmtId="0" fontId="0" fillId="34" borderId="15" xfId="0" applyFill="1" applyBorder="1" applyAlignment="1">
      <alignment horizontal="center"/>
    </xf>
    <xf numFmtId="0" fontId="0" fillId="34" borderId="16" xfId="0" applyFill="1" applyBorder="1" applyAlignment="1">
      <alignment horizontal="center"/>
    </xf>
    <xf numFmtId="0" fontId="13" fillId="35" borderId="28" xfId="0" applyFont="1" applyFill="1" applyBorder="1" applyAlignment="1">
      <alignment horizontal="center" vertical="center" wrapText="1"/>
    </xf>
    <xf numFmtId="0" fontId="13" fillId="35" borderId="29" xfId="0" applyFont="1" applyFill="1" applyBorder="1" applyAlignment="1">
      <alignment horizontal="center" vertical="center" wrapText="1"/>
    </xf>
    <xf numFmtId="0" fontId="13" fillId="35" borderId="29" xfId="0" applyFont="1" applyFill="1" applyBorder="1" applyAlignment="1">
      <alignment horizontal="center" vertical="center" wrapText="1"/>
    </xf>
    <xf numFmtId="0" fontId="13" fillId="35" borderId="30" xfId="0" applyFont="1" applyFill="1" applyBorder="1" applyAlignment="1">
      <alignment horizontal="center" vertical="center" wrapText="1"/>
    </xf>
    <xf numFmtId="0" fontId="16" fillId="0" borderId="0" xfId="0" applyFont="1"/>
    <xf numFmtId="0" fontId="19" fillId="0" borderId="0" xfId="0" applyFont="1"/>
    <xf numFmtId="41" fontId="18" fillId="36" borderId="26" xfId="1" applyNumberFormat="1" applyFont="1" applyFill="1" applyBorder="1"/>
    <xf numFmtId="3" fontId="0" fillId="33" borderId="13" xfId="0" applyNumberFormat="1" applyFill="1" applyBorder="1" applyAlignment="1">
      <alignment horizontal="center"/>
    </xf>
    <xf numFmtId="3" fontId="0" fillId="34" borderId="20" xfId="0" applyNumberFormat="1" applyFill="1" applyBorder="1" applyAlignment="1">
      <alignment horizontal="center"/>
    </xf>
    <xf numFmtId="3" fontId="0" fillId="34" borderId="13" xfId="0" applyNumberFormat="1" applyFill="1" applyBorder="1" applyAlignment="1">
      <alignment horizontal="center"/>
    </xf>
    <xf numFmtId="3" fontId="0" fillId="34" borderId="14" xfId="0" applyNumberFormat="1" applyFill="1" applyBorder="1" applyAlignment="1">
      <alignment horizontal="center"/>
    </xf>
    <xf numFmtId="3" fontId="0" fillId="0" borderId="0" xfId="0" applyNumberFormat="1"/>
    <xf numFmtId="168" fontId="0" fillId="0" borderId="0" xfId="0" applyNumberFormat="1"/>
    <xf numFmtId="168" fontId="0" fillId="33" borderId="13" xfId="0" applyNumberFormat="1" applyFill="1" applyBorder="1" applyAlignment="1">
      <alignment horizontal="right"/>
    </xf>
    <xf numFmtId="168" fontId="0" fillId="34" borderId="20" xfId="0" applyNumberFormat="1" applyFill="1" applyBorder="1" applyAlignment="1">
      <alignment horizontal="right"/>
    </xf>
    <xf numFmtId="168" fontId="0" fillId="34" borderId="13" xfId="0" applyNumberFormat="1" applyFill="1" applyBorder="1" applyAlignment="1">
      <alignment horizontal="right"/>
    </xf>
    <xf numFmtId="168" fontId="0" fillId="34" borderId="14" xfId="0" applyNumberFormat="1" applyFill="1" applyBorder="1" applyAlignment="1">
      <alignment horizontal="right"/>
    </xf>
    <xf numFmtId="169" fontId="0" fillId="33" borderId="13" xfId="0" applyNumberFormat="1" applyFill="1" applyBorder="1" applyAlignment="1">
      <alignment horizontal="right"/>
    </xf>
    <xf numFmtId="169" fontId="0" fillId="34" borderId="20" xfId="0" applyNumberFormat="1" applyFill="1" applyBorder="1" applyAlignment="1">
      <alignment horizontal="right"/>
    </xf>
    <xf numFmtId="169" fontId="0" fillId="34" borderId="13" xfId="0" applyNumberFormat="1" applyFill="1" applyBorder="1" applyAlignment="1">
      <alignment horizontal="right"/>
    </xf>
    <xf numFmtId="169" fontId="0" fillId="34" borderId="14" xfId="0" applyNumberFormat="1" applyFill="1" applyBorder="1" applyAlignment="1">
      <alignment horizontal="right"/>
    </xf>
    <xf numFmtId="0" fontId="13" fillId="37" borderId="28" xfId="0" applyFont="1" applyFill="1" applyBorder="1" applyAlignment="1">
      <alignment horizontal="center" vertical="center" wrapText="1"/>
    </xf>
    <xf numFmtId="44" fontId="13" fillId="37" borderId="29" xfId="2" applyFont="1" applyFill="1" applyBorder="1" applyAlignment="1">
      <alignment horizontal="center" vertical="center" wrapText="1"/>
    </xf>
    <xf numFmtId="44" fontId="13" fillId="37" borderId="30" xfId="2" applyFont="1" applyFill="1" applyBorder="1" applyAlignment="1">
      <alignment horizontal="center" vertical="center" wrapText="1"/>
    </xf>
    <xf numFmtId="0" fontId="18" fillId="36" borderId="17" xfId="0" applyFont="1" applyFill="1" applyBorder="1"/>
    <xf numFmtId="37" fontId="18" fillId="36" borderId="18" xfId="1" applyNumberFormat="1" applyFont="1" applyFill="1" applyBorder="1"/>
    <xf numFmtId="168" fontId="18" fillId="36" borderId="18" xfId="1" applyNumberFormat="1" applyFont="1" applyFill="1" applyBorder="1"/>
    <xf numFmtId="5" fontId="18" fillId="36" borderId="18" xfId="1" applyNumberFormat="1" applyFont="1" applyFill="1" applyBorder="1"/>
    <xf numFmtId="5" fontId="18" fillId="36" borderId="13" xfId="1" applyNumberFormat="1" applyFont="1" applyFill="1" applyBorder="1"/>
    <xf numFmtId="5" fontId="18" fillId="36" borderId="26" xfId="1" applyNumberFormat="1" applyFont="1" applyFill="1" applyBorder="1"/>
    <xf numFmtId="168" fontId="0" fillId="36" borderId="19" xfId="0" applyNumberFormat="1" applyFill="1" applyBorder="1"/>
    <xf numFmtId="168" fontId="0" fillId="36" borderId="15" xfId="0" applyNumberFormat="1" applyFill="1" applyBorder="1"/>
    <xf numFmtId="0" fontId="0" fillId="36" borderId="24" xfId="0" applyFill="1" applyBorder="1"/>
    <xf numFmtId="168" fontId="0" fillId="36" borderId="27" xfId="0" applyNumberFormat="1" applyFill="1" applyBorder="1"/>
    <xf numFmtId="169" fontId="0" fillId="0" borderId="0" xfId="0" applyNumberFormat="1"/>
    <xf numFmtId="0" fontId="13" fillId="35" borderId="29" xfId="0" applyFont="1" applyFill="1" applyBorder="1" applyAlignment="1">
      <alignment horizontal="center" vertical="center" wrapText="1"/>
    </xf>
    <xf numFmtId="0" fontId="13" fillId="35" borderId="0" xfId="0" applyFont="1" applyFill="1" applyBorder="1" applyAlignment="1">
      <alignment horizontal="center" vertical="center" wrapText="1"/>
    </xf>
    <xf numFmtId="0" fontId="0" fillId="38" borderId="17" xfId="0" applyFill="1" applyBorder="1"/>
    <xf numFmtId="169" fontId="0" fillId="38" borderId="18" xfId="0" applyNumberFormat="1" applyFill="1" applyBorder="1"/>
    <xf numFmtId="2" fontId="0" fillId="38" borderId="18" xfId="0" applyNumberFormat="1" applyFill="1" applyBorder="1"/>
    <xf numFmtId="0" fontId="0" fillId="38" borderId="18" xfId="0" applyFill="1" applyBorder="1" applyAlignment="1">
      <alignment horizontal="center"/>
    </xf>
    <xf numFmtId="0" fontId="0" fillId="38" borderId="18" xfId="0" applyFill="1" applyBorder="1"/>
    <xf numFmtId="3" fontId="0" fillId="38" borderId="18" xfId="0" applyNumberFormat="1" applyFill="1" applyBorder="1"/>
    <xf numFmtId="3" fontId="0" fillId="38" borderId="18" xfId="0" applyNumberFormat="1" applyFill="1" applyBorder="1" applyAlignment="1">
      <alignment horizontal="center"/>
    </xf>
    <xf numFmtId="168" fontId="0" fillId="38" borderId="18" xfId="0" applyNumberFormat="1" applyFill="1" applyBorder="1" applyAlignment="1">
      <alignment horizontal="right"/>
    </xf>
    <xf numFmtId="169" fontId="0" fillId="38" borderId="18" xfId="0" applyNumberFormat="1" applyFill="1" applyBorder="1" applyAlignment="1">
      <alignment horizontal="right"/>
    </xf>
    <xf numFmtId="0" fontId="0" fillId="38" borderId="19" xfId="0" applyFill="1" applyBorder="1" applyAlignment="1">
      <alignment horizontal="center"/>
    </xf>
    <xf numFmtId="0" fontId="0" fillId="38" borderId="11" xfId="0" applyFill="1" applyBorder="1"/>
    <xf numFmtId="169" fontId="0" fillId="38" borderId="13" xfId="0" applyNumberFormat="1" applyFill="1" applyBorder="1"/>
    <xf numFmtId="2" fontId="0" fillId="38" borderId="13" xfId="0" applyNumberFormat="1" applyFill="1" applyBorder="1"/>
    <xf numFmtId="0" fontId="0" fillId="38" borderId="13" xfId="0" applyFill="1" applyBorder="1" applyAlignment="1">
      <alignment horizontal="center"/>
    </xf>
    <xf numFmtId="0" fontId="0" fillId="38" borderId="13" xfId="0" applyFill="1" applyBorder="1"/>
    <xf numFmtId="3" fontId="0" fillId="38" borderId="13" xfId="0" applyNumberFormat="1" applyFill="1" applyBorder="1"/>
    <xf numFmtId="3" fontId="0" fillId="38" borderId="13" xfId="0" applyNumberFormat="1" applyFill="1" applyBorder="1" applyAlignment="1">
      <alignment horizontal="center"/>
    </xf>
    <xf numFmtId="168" fontId="0" fillId="38" borderId="13" xfId="0" applyNumberFormat="1" applyFill="1" applyBorder="1" applyAlignment="1">
      <alignment horizontal="right"/>
    </xf>
    <xf numFmtId="169" fontId="0" fillId="38" borderId="13" xfId="0" applyNumberFormat="1" applyFill="1" applyBorder="1" applyAlignment="1">
      <alignment horizontal="right"/>
    </xf>
    <xf numFmtId="0" fontId="0" fillId="38" borderId="15" xfId="0" applyFill="1" applyBorder="1" applyAlignment="1">
      <alignment horizontal="center"/>
    </xf>
    <xf numFmtId="0" fontId="0" fillId="39" borderId="11" xfId="0" applyFill="1" applyBorder="1"/>
    <xf numFmtId="169" fontId="0" fillId="39" borderId="13" xfId="0" applyNumberFormat="1" applyFill="1" applyBorder="1"/>
    <xf numFmtId="2" fontId="0" fillId="39" borderId="13" xfId="0" applyNumberFormat="1" applyFill="1" applyBorder="1"/>
    <xf numFmtId="0" fontId="0" fillId="39" borderId="13" xfId="0" applyFill="1" applyBorder="1" applyAlignment="1">
      <alignment horizontal="center"/>
    </xf>
    <xf numFmtId="0" fontId="0" fillId="39" borderId="13" xfId="0" applyFill="1" applyBorder="1"/>
    <xf numFmtId="3" fontId="0" fillId="39" borderId="13" xfId="0" applyNumberFormat="1" applyFill="1" applyBorder="1"/>
    <xf numFmtId="3" fontId="0" fillId="39" borderId="13" xfId="0" applyNumberFormat="1" applyFill="1" applyBorder="1" applyAlignment="1">
      <alignment horizontal="center"/>
    </xf>
    <xf numFmtId="168" fontId="0" fillId="39" borderId="13" xfId="0" applyNumberFormat="1" applyFill="1" applyBorder="1" applyAlignment="1">
      <alignment horizontal="right"/>
    </xf>
    <xf numFmtId="169" fontId="0" fillId="39" borderId="13" xfId="0" applyNumberFormat="1" applyFill="1" applyBorder="1" applyAlignment="1">
      <alignment horizontal="right"/>
    </xf>
    <xf numFmtId="0" fontId="0" fillId="39" borderId="15" xfId="0" applyFill="1" applyBorder="1" applyAlignment="1">
      <alignment horizontal="center"/>
    </xf>
    <xf numFmtId="0" fontId="0" fillId="33" borderId="10" xfId="0" applyFill="1" applyBorder="1"/>
    <xf numFmtId="169" fontId="0" fillId="33" borderId="20" xfId="0" applyNumberFormat="1" applyFill="1" applyBorder="1"/>
    <xf numFmtId="2" fontId="0" fillId="33" borderId="20" xfId="0" applyNumberFormat="1" applyFill="1" applyBorder="1"/>
    <xf numFmtId="0" fontId="0" fillId="33" borderId="20" xfId="0" applyFill="1" applyBorder="1" applyAlignment="1">
      <alignment horizontal="center"/>
    </xf>
    <xf numFmtId="0" fontId="0" fillId="33" borderId="20" xfId="0" applyFill="1" applyBorder="1"/>
    <xf numFmtId="3" fontId="0" fillId="33" borderId="20" xfId="0" applyNumberFormat="1" applyFill="1" applyBorder="1"/>
    <xf numFmtId="3" fontId="0" fillId="33" borderId="20" xfId="0" applyNumberFormat="1" applyFill="1" applyBorder="1" applyAlignment="1">
      <alignment horizontal="center"/>
    </xf>
    <xf numFmtId="168" fontId="0" fillId="33" borderId="20" xfId="0" applyNumberFormat="1" applyFill="1" applyBorder="1" applyAlignment="1">
      <alignment horizontal="right"/>
    </xf>
    <xf numFmtId="169" fontId="0" fillId="33" borderId="20" xfId="0" applyNumberFormat="1" applyFill="1" applyBorder="1" applyAlignment="1">
      <alignment horizontal="right"/>
    </xf>
    <xf numFmtId="0" fontId="0" fillId="33" borderId="21" xfId="0" applyFill="1" applyBorder="1" applyAlignment="1">
      <alignment horizontal="center"/>
    </xf>
    <xf numFmtId="0" fontId="0" fillId="39" borderId="17" xfId="0" applyFill="1" applyBorder="1"/>
    <xf numFmtId="169" fontId="0" fillId="39" borderId="18" xfId="0" applyNumberFormat="1" applyFill="1" applyBorder="1"/>
    <xf numFmtId="2" fontId="0" fillId="39" borderId="18" xfId="0" applyNumberFormat="1" applyFill="1" applyBorder="1"/>
    <xf numFmtId="0" fontId="0" fillId="39" borderId="18" xfId="0" applyFill="1" applyBorder="1" applyAlignment="1">
      <alignment horizontal="center"/>
    </xf>
    <xf numFmtId="0" fontId="0" fillId="39" borderId="18" xfId="0" applyFill="1" applyBorder="1"/>
    <xf numFmtId="3" fontId="0" fillId="39" borderId="18" xfId="0" applyNumberFormat="1" applyFill="1" applyBorder="1"/>
    <xf numFmtId="3" fontId="0" fillId="39" borderId="18" xfId="0" applyNumberFormat="1" applyFill="1" applyBorder="1" applyAlignment="1">
      <alignment horizontal="center"/>
    </xf>
    <xf numFmtId="168" fontId="0" fillId="39" borderId="18" xfId="0" applyNumberFormat="1" applyFill="1" applyBorder="1" applyAlignment="1">
      <alignment horizontal="right"/>
    </xf>
    <xf numFmtId="169" fontId="0" fillId="39" borderId="18" xfId="0" applyNumberFormat="1" applyFill="1" applyBorder="1" applyAlignment="1">
      <alignment horizontal="right"/>
    </xf>
    <xf numFmtId="0" fontId="0" fillId="39" borderId="19" xfId="0" applyFill="1" applyBorder="1" applyAlignment="1">
      <alignment horizontal="center"/>
    </xf>
    <xf numFmtId="0" fontId="0" fillId="40" borderId="11" xfId="0" applyFill="1" applyBorder="1"/>
    <xf numFmtId="169" fontId="0" fillId="40" borderId="13" xfId="0" applyNumberFormat="1" applyFill="1" applyBorder="1"/>
    <xf numFmtId="2" fontId="0" fillId="40" borderId="13" xfId="0" applyNumberFormat="1" applyFill="1" applyBorder="1"/>
    <xf numFmtId="0" fontId="0" fillId="40" borderId="13" xfId="0" applyFill="1" applyBorder="1" applyAlignment="1">
      <alignment horizontal="center"/>
    </xf>
    <xf numFmtId="0" fontId="0" fillId="40" borderId="13" xfId="0" applyFill="1" applyBorder="1"/>
    <xf numFmtId="3" fontId="0" fillId="40" borderId="13" xfId="0" applyNumberFormat="1" applyFill="1" applyBorder="1"/>
    <xf numFmtId="3" fontId="0" fillId="40" borderId="13" xfId="0" applyNumberFormat="1" applyFill="1" applyBorder="1" applyAlignment="1">
      <alignment horizontal="center"/>
    </xf>
    <xf numFmtId="168" fontId="0" fillId="40" borderId="13" xfId="0" applyNumberFormat="1" applyFill="1" applyBorder="1" applyAlignment="1">
      <alignment horizontal="right"/>
    </xf>
    <xf numFmtId="169" fontId="0" fillId="40" borderId="13" xfId="0" applyNumberFormat="1" applyFill="1" applyBorder="1" applyAlignment="1">
      <alignment horizontal="right"/>
    </xf>
    <xf numFmtId="0" fontId="0" fillId="40" borderId="15" xfId="0" applyFill="1" applyBorder="1" applyAlignment="1">
      <alignment horizontal="center"/>
    </xf>
    <xf numFmtId="0" fontId="0" fillId="33" borderId="22" xfId="0" applyFill="1" applyBorder="1"/>
    <xf numFmtId="169" fontId="0" fillId="33" borderId="23" xfId="0" applyNumberFormat="1" applyFill="1" applyBorder="1"/>
    <xf numFmtId="2" fontId="0" fillId="33" borderId="23" xfId="0" applyNumberFormat="1" applyFill="1" applyBorder="1"/>
    <xf numFmtId="0" fontId="0" fillId="33" borderId="23" xfId="0" applyFill="1" applyBorder="1" applyAlignment="1">
      <alignment horizontal="center"/>
    </xf>
    <xf numFmtId="0" fontId="0" fillId="33" borderId="23" xfId="0" applyFill="1" applyBorder="1"/>
    <xf numFmtId="3" fontId="0" fillId="33" borderId="23" xfId="0" applyNumberFormat="1" applyFill="1" applyBorder="1"/>
    <xf numFmtId="3" fontId="0" fillId="33" borderId="23" xfId="0" applyNumberFormat="1" applyFill="1" applyBorder="1" applyAlignment="1">
      <alignment horizontal="center"/>
    </xf>
    <xf numFmtId="168" fontId="0" fillId="33" borderId="23" xfId="0" applyNumberFormat="1" applyFill="1" applyBorder="1" applyAlignment="1">
      <alignment horizontal="right"/>
    </xf>
    <xf numFmtId="169" fontId="0" fillId="33" borderId="23" xfId="0" applyNumberFormat="1" applyFill="1" applyBorder="1" applyAlignment="1">
      <alignment horizontal="right"/>
    </xf>
    <xf numFmtId="0" fontId="0" fillId="33" borderId="24" xfId="0" applyFill="1" applyBorder="1" applyAlignment="1">
      <alignment horizontal="center"/>
    </xf>
    <xf numFmtId="0" fontId="0" fillId="38" borderId="10" xfId="0" applyFill="1" applyBorder="1"/>
    <xf numFmtId="169" fontId="0" fillId="38" borderId="20" xfId="0" applyNumberFormat="1" applyFill="1" applyBorder="1"/>
    <xf numFmtId="2" fontId="0" fillId="38" borderId="20" xfId="0" applyNumberFormat="1" applyFill="1" applyBorder="1"/>
    <xf numFmtId="0" fontId="0" fillId="38" borderId="20" xfId="0" applyFill="1" applyBorder="1" applyAlignment="1">
      <alignment horizontal="center"/>
    </xf>
    <xf numFmtId="0" fontId="0" fillId="38" borderId="20" xfId="0" applyFill="1" applyBorder="1"/>
    <xf numFmtId="3" fontId="0" fillId="38" borderId="20" xfId="0" applyNumberFormat="1" applyFill="1" applyBorder="1"/>
    <xf numFmtId="3" fontId="0" fillId="38" borderId="20" xfId="0" applyNumberFormat="1" applyFill="1" applyBorder="1" applyAlignment="1">
      <alignment horizontal="center"/>
    </xf>
    <xf numFmtId="168" fontId="0" fillId="38" borderId="20" xfId="0" applyNumberFormat="1" applyFill="1" applyBorder="1" applyAlignment="1">
      <alignment horizontal="right"/>
    </xf>
    <xf numFmtId="169" fontId="0" fillId="38" borderId="20" xfId="0" applyNumberFormat="1" applyFill="1" applyBorder="1" applyAlignment="1">
      <alignment horizontal="right"/>
    </xf>
    <xf numFmtId="0" fontId="0" fillId="38" borderId="21" xfId="0" applyFill="1" applyBorder="1" applyAlignment="1">
      <alignment horizontal="center"/>
    </xf>
    <xf numFmtId="0" fontId="0" fillId="40" borderId="17" xfId="0" applyFill="1" applyBorder="1"/>
    <xf numFmtId="169" fontId="0" fillId="40" borderId="18" xfId="0" applyNumberFormat="1" applyFill="1" applyBorder="1"/>
    <xf numFmtId="2" fontId="0" fillId="40" borderId="18" xfId="0" applyNumberFormat="1" applyFill="1" applyBorder="1"/>
    <xf numFmtId="0" fontId="0" fillId="40" borderId="18" xfId="0" applyFill="1" applyBorder="1" applyAlignment="1">
      <alignment horizontal="center"/>
    </xf>
    <xf numFmtId="0" fontId="0" fillId="40" borderId="18" xfId="0" applyFill="1" applyBorder="1"/>
    <xf numFmtId="3" fontId="0" fillId="40" borderId="18" xfId="0" applyNumberFormat="1" applyFill="1" applyBorder="1"/>
    <xf numFmtId="3" fontId="0" fillId="40" borderId="18" xfId="0" applyNumberFormat="1" applyFill="1" applyBorder="1" applyAlignment="1">
      <alignment horizontal="center"/>
    </xf>
    <xf numFmtId="168" fontId="0" fillId="40" borderId="18" xfId="0" applyNumberFormat="1" applyFill="1" applyBorder="1" applyAlignment="1">
      <alignment horizontal="right"/>
    </xf>
    <xf numFmtId="169" fontId="0" fillId="40" borderId="18" xfId="0" applyNumberFormat="1" applyFill="1" applyBorder="1" applyAlignment="1">
      <alignment horizontal="right"/>
    </xf>
    <xf numFmtId="0" fontId="0" fillId="40" borderId="19" xfId="0" applyFill="1" applyBorder="1" applyAlignment="1">
      <alignment horizontal="center"/>
    </xf>
    <xf numFmtId="0" fontId="0" fillId="40" borderId="12" xfId="0" applyFill="1" applyBorder="1"/>
    <xf numFmtId="169" fontId="0" fillId="40" borderId="14" xfId="0" applyNumberFormat="1" applyFill="1" applyBorder="1"/>
    <xf numFmtId="2" fontId="0" fillId="40" borderId="14" xfId="0" applyNumberFormat="1" applyFill="1" applyBorder="1"/>
    <xf numFmtId="0" fontId="0" fillId="40" borderId="14" xfId="0" applyFill="1" applyBorder="1" applyAlignment="1">
      <alignment horizontal="center"/>
    </xf>
    <xf numFmtId="0" fontId="0" fillId="40" borderId="14" xfId="0" applyFill="1" applyBorder="1"/>
    <xf numFmtId="3" fontId="0" fillId="40" borderId="14" xfId="0" applyNumberFormat="1" applyFill="1" applyBorder="1"/>
    <xf numFmtId="3" fontId="0" fillId="40" borderId="14" xfId="0" applyNumberFormat="1" applyFill="1" applyBorder="1" applyAlignment="1">
      <alignment horizontal="center"/>
    </xf>
    <xf numFmtId="168" fontId="0" fillId="40" borderId="14" xfId="0" applyNumberFormat="1" applyFill="1" applyBorder="1" applyAlignment="1">
      <alignment horizontal="right"/>
    </xf>
    <xf numFmtId="169" fontId="0" fillId="40" borderId="14" xfId="0" applyNumberFormat="1" applyFill="1" applyBorder="1" applyAlignment="1">
      <alignment horizontal="right"/>
    </xf>
    <xf numFmtId="0" fontId="0" fillId="40" borderId="16" xfId="0" applyFill="1" applyBorder="1" applyAlignment="1">
      <alignment horizontal="center"/>
    </xf>
  </cellXfs>
  <cellStyles count="44">
    <cellStyle name="20% - Accent1" xfId="21" builtinId="30" customBuiltin="1"/>
    <cellStyle name="20% - Accent2" xfId="25" builtinId="34" customBuiltin="1"/>
    <cellStyle name="20% - Accent3" xfId="29" builtinId="38" customBuiltin="1"/>
    <cellStyle name="20% - Accent4" xfId="33" builtinId="42" customBuiltin="1"/>
    <cellStyle name="20% - Accent5" xfId="37" builtinId="46" customBuiltin="1"/>
    <cellStyle name="20% - Accent6" xfId="41" builtinId="50" customBuiltin="1"/>
    <cellStyle name="40% - Accent1" xfId="22" builtinId="31" customBuiltin="1"/>
    <cellStyle name="40% - Accent2" xfId="26" builtinId="35" customBuiltin="1"/>
    <cellStyle name="40% - Accent3" xfId="30" builtinId="39" customBuiltin="1"/>
    <cellStyle name="40% - Accent4" xfId="34" builtinId="43" customBuiltin="1"/>
    <cellStyle name="40% - Accent5" xfId="38" builtinId="47" customBuiltin="1"/>
    <cellStyle name="40% - Accent6" xfId="42" builtinId="51" customBuiltin="1"/>
    <cellStyle name="60% - Accent1" xfId="23" builtinId="32" customBuiltin="1"/>
    <cellStyle name="60% - Accent2" xfId="27" builtinId="36" customBuiltin="1"/>
    <cellStyle name="60% - Accent3" xfId="31" builtinId="40" customBuiltin="1"/>
    <cellStyle name="60% - Accent4" xfId="35" builtinId="44" customBuiltin="1"/>
    <cellStyle name="60% - Accent5" xfId="39" builtinId="48" customBuiltin="1"/>
    <cellStyle name="60% - Accent6" xfId="43" builtinId="52" customBuiltin="1"/>
    <cellStyle name="Accent1" xfId="20" builtinId="29" customBuiltin="1"/>
    <cellStyle name="Accent2" xfId="24" builtinId="33" customBuiltin="1"/>
    <cellStyle name="Accent3" xfId="28" builtinId="37" customBuiltin="1"/>
    <cellStyle name="Accent4" xfId="32" builtinId="41" customBuiltin="1"/>
    <cellStyle name="Accent5" xfId="36" builtinId="45" customBuiltin="1"/>
    <cellStyle name="Accent6" xfId="40" builtinId="49" customBuiltin="1"/>
    <cellStyle name="Bad" xfId="9" builtinId="27" customBuiltin="1"/>
    <cellStyle name="Calculation" xfId="13" builtinId="22" customBuiltin="1"/>
    <cellStyle name="Check Cell" xfId="15" builtinId="23" customBuiltin="1"/>
    <cellStyle name="Comma" xfId="1" builtinId="3"/>
    <cellStyle name="Currency" xfId="2" builtinId="4"/>
    <cellStyle name="Explanatory Text" xfId="18" builtinId="53" customBuiltin="1"/>
    <cellStyle name="Good" xfId="8" builtinId="26" customBuiltin="1"/>
    <cellStyle name="Heading 1" xfId="4" builtinId="16" customBuiltin="1"/>
    <cellStyle name="Heading 2" xfId="5" builtinId="17" customBuiltin="1"/>
    <cellStyle name="Heading 3" xfId="6" builtinId="18" customBuiltin="1"/>
    <cellStyle name="Heading 4" xfId="7" builtinId="19" customBuiltin="1"/>
    <cellStyle name="Input" xfId="11" builtinId="20" customBuiltin="1"/>
    <cellStyle name="Linked Cell" xfId="14" builtinId="24" customBuiltin="1"/>
    <cellStyle name="Neutral" xfId="10" builtinId="28" customBuiltin="1"/>
    <cellStyle name="Normal" xfId="0" builtinId="0"/>
    <cellStyle name="Note" xfId="17" builtinId="10" customBuiltin="1"/>
    <cellStyle name="Output" xfId="12" builtinId="21" customBuiltin="1"/>
    <cellStyle name="Title" xfId="3" builtinId="15" customBuiltin="1"/>
    <cellStyle name="Total" xfId="19" builtinId="25" customBuiltin="1"/>
    <cellStyle name="Warning Text" xfId="16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</xdr:colOff>
      <xdr:row>13</xdr:row>
      <xdr:rowOff>77632</xdr:rowOff>
    </xdr:from>
    <xdr:to>
      <xdr:col>13</xdr:col>
      <xdr:colOff>114300</xdr:colOff>
      <xdr:row>32</xdr:row>
      <xdr:rowOff>37496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5800" y="3325657"/>
          <a:ext cx="8620125" cy="3579364"/>
        </a:xfrm>
        <a:prstGeom prst="rect">
          <a:avLst/>
        </a:prstGeom>
      </xdr:spPr>
    </xdr:pic>
    <xdr:clientData/>
  </xdr:twoCellAnchor>
  <xdr:twoCellAnchor>
    <xdr:from>
      <xdr:col>1</xdr:col>
      <xdr:colOff>209550</xdr:colOff>
      <xdr:row>25</xdr:row>
      <xdr:rowOff>66676</xdr:rowOff>
    </xdr:from>
    <xdr:to>
      <xdr:col>4</xdr:col>
      <xdr:colOff>257175</xdr:colOff>
      <xdr:row>31</xdr:row>
      <xdr:rowOff>85726</xdr:rowOff>
    </xdr:to>
    <xdr:sp macro="" textlink="">
      <xdr:nvSpPr>
        <xdr:cNvPr id="3" name="Rounded Rectangle 2"/>
        <xdr:cNvSpPr/>
      </xdr:nvSpPr>
      <xdr:spPr>
        <a:xfrm>
          <a:off x="819150" y="5600701"/>
          <a:ext cx="2638425" cy="1162050"/>
        </a:xfrm>
        <a:prstGeom prst="roundRect">
          <a:avLst>
            <a:gd name="adj" fmla="val 9190"/>
          </a:avLst>
        </a:prstGeom>
        <a:solidFill>
          <a:schemeClr val="bg1"/>
        </a:solidFill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</xdr:col>
      <xdr:colOff>323850</xdr:colOff>
      <xdr:row>26</xdr:row>
      <xdr:rowOff>28575</xdr:rowOff>
    </xdr:from>
    <xdr:to>
      <xdr:col>1</xdr:col>
      <xdr:colOff>638175</xdr:colOff>
      <xdr:row>27</xdr:row>
      <xdr:rowOff>47625</xdr:rowOff>
    </xdr:to>
    <xdr:sp macro="" textlink="">
      <xdr:nvSpPr>
        <xdr:cNvPr id="4" name="Rectangle 3"/>
        <xdr:cNvSpPr/>
      </xdr:nvSpPr>
      <xdr:spPr>
        <a:xfrm>
          <a:off x="933450" y="5753100"/>
          <a:ext cx="314325" cy="209550"/>
        </a:xfrm>
        <a:prstGeom prst="rect">
          <a:avLst/>
        </a:prstGeom>
        <a:solidFill>
          <a:srgbClr val="FF0000">
            <a:alpha val="70000"/>
          </a:srgb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oneCellAnchor>
    <xdr:from>
      <xdr:col>1</xdr:col>
      <xdr:colOff>666750</xdr:colOff>
      <xdr:row>26</xdr:row>
      <xdr:rowOff>0</xdr:rowOff>
    </xdr:from>
    <xdr:ext cx="445507" cy="264560"/>
    <xdr:sp macro="" textlink="">
      <xdr:nvSpPr>
        <xdr:cNvPr id="5" name="TextBox 4"/>
        <xdr:cNvSpPr txBox="1"/>
      </xdr:nvSpPr>
      <xdr:spPr>
        <a:xfrm>
          <a:off x="1276350" y="5724525"/>
          <a:ext cx="4455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/>
            <a:t>High</a:t>
          </a:r>
        </a:p>
      </xdr:txBody>
    </xdr:sp>
    <xdr:clientData/>
  </xdr:oneCellAnchor>
  <xdr:twoCellAnchor>
    <xdr:from>
      <xdr:col>1</xdr:col>
      <xdr:colOff>314325</xdr:colOff>
      <xdr:row>27</xdr:row>
      <xdr:rowOff>152401</xdr:rowOff>
    </xdr:from>
    <xdr:to>
      <xdr:col>1</xdr:col>
      <xdr:colOff>628650</xdr:colOff>
      <xdr:row>28</xdr:row>
      <xdr:rowOff>171451</xdr:rowOff>
    </xdr:to>
    <xdr:sp macro="" textlink="">
      <xdr:nvSpPr>
        <xdr:cNvPr id="9" name="Rectangle 8"/>
        <xdr:cNvSpPr/>
      </xdr:nvSpPr>
      <xdr:spPr>
        <a:xfrm>
          <a:off x="923925" y="6067426"/>
          <a:ext cx="314325" cy="209550"/>
        </a:xfrm>
        <a:prstGeom prst="rect">
          <a:avLst/>
        </a:prstGeom>
        <a:solidFill>
          <a:srgbClr val="FFFF00">
            <a:alpha val="70000"/>
          </a:srgb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oneCellAnchor>
    <xdr:from>
      <xdr:col>1</xdr:col>
      <xdr:colOff>657225</xdr:colOff>
      <xdr:row>27</xdr:row>
      <xdr:rowOff>123826</xdr:rowOff>
    </xdr:from>
    <xdr:ext cx="668773" cy="264560"/>
    <xdr:sp macro="" textlink="">
      <xdr:nvSpPr>
        <xdr:cNvPr id="10" name="TextBox 9"/>
        <xdr:cNvSpPr txBox="1"/>
      </xdr:nvSpPr>
      <xdr:spPr>
        <a:xfrm>
          <a:off x="1266825" y="6038851"/>
          <a:ext cx="66877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/>
            <a:t>Medium</a:t>
          </a:r>
        </a:p>
      </xdr:txBody>
    </xdr:sp>
    <xdr:clientData/>
  </xdr:oneCellAnchor>
  <xdr:twoCellAnchor>
    <xdr:from>
      <xdr:col>1</xdr:col>
      <xdr:colOff>314325</xdr:colOff>
      <xdr:row>29</xdr:row>
      <xdr:rowOff>104775</xdr:rowOff>
    </xdr:from>
    <xdr:to>
      <xdr:col>1</xdr:col>
      <xdr:colOff>628650</xdr:colOff>
      <xdr:row>30</xdr:row>
      <xdr:rowOff>123825</xdr:rowOff>
    </xdr:to>
    <xdr:sp macro="" textlink="">
      <xdr:nvSpPr>
        <xdr:cNvPr id="11" name="Rectangle 10"/>
        <xdr:cNvSpPr/>
      </xdr:nvSpPr>
      <xdr:spPr>
        <a:xfrm>
          <a:off x="923925" y="6400800"/>
          <a:ext cx="314325" cy="209550"/>
        </a:xfrm>
        <a:prstGeom prst="rect">
          <a:avLst/>
        </a:prstGeom>
        <a:solidFill>
          <a:srgbClr val="92D050">
            <a:alpha val="70000"/>
          </a:srgbClr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oneCellAnchor>
    <xdr:from>
      <xdr:col>1</xdr:col>
      <xdr:colOff>657225</xdr:colOff>
      <xdr:row>29</xdr:row>
      <xdr:rowOff>76200</xdr:rowOff>
    </xdr:from>
    <xdr:ext cx="419217" cy="264560"/>
    <xdr:sp macro="" textlink="">
      <xdr:nvSpPr>
        <xdr:cNvPr id="12" name="TextBox 11"/>
        <xdr:cNvSpPr txBox="1"/>
      </xdr:nvSpPr>
      <xdr:spPr>
        <a:xfrm>
          <a:off x="1266825" y="6372225"/>
          <a:ext cx="41921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/>
            <a:t>Low</a:t>
          </a:r>
        </a:p>
      </xdr:txBody>
    </xdr:sp>
    <xdr:clientData/>
  </xdr:oneCellAnchor>
  <xdr:twoCellAnchor>
    <xdr:from>
      <xdr:col>2</xdr:col>
      <xdr:colOff>333375</xdr:colOff>
      <xdr:row>26</xdr:row>
      <xdr:rowOff>142875</xdr:rowOff>
    </xdr:from>
    <xdr:to>
      <xdr:col>3</xdr:col>
      <xdr:colOff>295275</xdr:colOff>
      <xdr:row>26</xdr:row>
      <xdr:rowOff>142875</xdr:rowOff>
    </xdr:to>
    <xdr:cxnSp macro="">
      <xdr:nvCxnSpPr>
        <xdr:cNvPr id="14" name="Straight Connector 13"/>
        <xdr:cNvCxnSpPr/>
      </xdr:nvCxnSpPr>
      <xdr:spPr>
        <a:xfrm>
          <a:off x="2152650" y="5867400"/>
          <a:ext cx="571500" cy="0"/>
        </a:xfrm>
        <a:prstGeom prst="line">
          <a:avLst/>
        </a:prstGeom>
        <a:ln w="19050">
          <a:solidFill>
            <a:schemeClr val="tx1"/>
          </a:solidFill>
          <a:prstDash val="lg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3</xdr:col>
      <xdr:colOff>276225</xdr:colOff>
      <xdr:row>26</xdr:row>
      <xdr:rowOff>0</xdr:rowOff>
    </xdr:from>
    <xdr:ext cx="774379" cy="264560"/>
    <xdr:sp macro="" textlink="">
      <xdr:nvSpPr>
        <xdr:cNvPr id="15" name="TextBox 14"/>
        <xdr:cNvSpPr txBox="1"/>
      </xdr:nvSpPr>
      <xdr:spPr>
        <a:xfrm>
          <a:off x="2705100" y="5724525"/>
          <a:ext cx="77437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/>
            <a:t>City Limits</a:t>
          </a:r>
        </a:p>
      </xdr:txBody>
    </xdr:sp>
    <xdr:clientData/>
  </xdr:oneCellAnchor>
  <xdr:twoCellAnchor>
    <xdr:from>
      <xdr:col>2</xdr:col>
      <xdr:colOff>333375</xdr:colOff>
      <xdr:row>28</xdr:row>
      <xdr:rowOff>19051</xdr:rowOff>
    </xdr:from>
    <xdr:to>
      <xdr:col>3</xdr:col>
      <xdr:colOff>295275</xdr:colOff>
      <xdr:row>28</xdr:row>
      <xdr:rowOff>19051</xdr:rowOff>
    </xdr:to>
    <xdr:cxnSp macro="">
      <xdr:nvCxnSpPr>
        <xdr:cNvPr id="16" name="Straight Connector 15"/>
        <xdr:cNvCxnSpPr/>
      </xdr:nvCxnSpPr>
      <xdr:spPr>
        <a:xfrm>
          <a:off x="2152650" y="6124576"/>
          <a:ext cx="571500" cy="0"/>
        </a:xfrm>
        <a:prstGeom prst="line">
          <a:avLst/>
        </a:prstGeom>
        <a:ln w="19050">
          <a:solidFill>
            <a:srgbClr val="FF0000"/>
          </a:solidFill>
          <a:prstDash val="lg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3</xdr:col>
      <xdr:colOff>276225</xdr:colOff>
      <xdr:row>27</xdr:row>
      <xdr:rowOff>66676</xdr:rowOff>
    </xdr:from>
    <xdr:ext cx="367216" cy="264560"/>
    <xdr:sp macro="" textlink="">
      <xdr:nvSpPr>
        <xdr:cNvPr id="17" name="TextBox 16"/>
        <xdr:cNvSpPr txBox="1"/>
      </xdr:nvSpPr>
      <xdr:spPr>
        <a:xfrm>
          <a:off x="2705100" y="5981701"/>
          <a:ext cx="36721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/>
            <a:t>ETJ</a:t>
          </a:r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cts/TxDOT_US380/GIS/Shapefiles/Parcels/CodeFileList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cts/TxDOT_US380/Economic_Analysis/Tax_Impacts/Summary_Impact_to_Property-Sales_Taxes_0429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ity Codes"/>
      <sheetName val="State Category Codes"/>
      <sheetName val="Property Use Codes"/>
      <sheetName val="Land Type Codes"/>
      <sheetName val="Imprv Type Codes"/>
    </sheetNames>
    <sheetDataSet>
      <sheetData sheetId="0"/>
      <sheetData sheetId="1"/>
      <sheetData sheetId="2">
        <row r="2">
          <cell r="A2" t="str">
            <v>ADF</v>
          </cell>
          <cell r="B2" t="str">
            <v>Auto Dealership Facility</v>
          </cell>
        </row>
        <row r="3">
          <cell r="A3" t="str">
            <v>AH</v>
          </cell>
          <cell r="B3" t="str">
            <v>Airplane Hanger</v>
          </cell>
        </row>
        <row r="4">
          <cell r="A4" t="str">
            <v>AI</v>
          </cell>
          <cell r="B4" t="str">
            <v>Airport</v>
          </cell>
        </row>
        <row r="5">
          <cell r="A5" t="str">
            <v>AK</v>
          </cell>
          <cell r="B5" t="str">
            <v>Animal Kennel</v>
          </cell>
        </row>
        <row r="6">
          <cell r="A6" t="str">
            <v>ALF</v>
          </cell>
          <cell r="B6" t="str">
            <v>Assisted Living Facility</v>
          </cell>
        </row>
        <row r="7">
          <cell r="A7" t="str">
            <v>APS</v>
          </cell>
          <cell r="B7" t="str">
            <v>Auto Parts Store</v>
          </cell>
        </row>
        <row r="8">
          <cell r="A8" t="str">
            <v>ARS</v>
          </cell>
          <cell r="B8" t="str">
            <v>Auto Repair / Service</v>
          </cell>
        </row>
        <row r="9">
          <cell r="A9" t="str">
            <v>AS</v>
          </cell>
          <cell r="B9" t="str">
            <v>Auto Sales</v>
          </cell>
        </row>
        <row r="10">
          <cell r="A10" t="str">
            <v>ASC</v>
          </cell>
          <cell r="B10" t="str">
            <v>Auto Service Center</v>
          </cell>
        </row>
        <row r="11">
          <cell r="A11" t="str">
            <v>ASY</v>
          </cell>
          <cell r="B11" t="str">
            <v>Auto Salvage Yard</v>
          </cell>
        </row>
        <row r="12">
          <cell r="A12" t="str">
            <v>BA</v>
          </cell>
          <cell r="B12" t="str">
            <v>Bowling Alley</v>
          </cell>
        </row>
        <row r="13">
          <cell r="A13" t="str">
            <v>BBR</v>
          </cell>
          <cell r="B13" t="str">
            <v>Branch Banks</v>
          </cell>
        </row>
        <row r="14">
          <cell r="A14" t="str">
            <v>CC</v>
          </cell>
          <cell r="B14" t="str">
            <v>Corporate Campus</v>
          </cell>
        </row>
        <row r="15">
          <cell r="A15" t="str">
            <v>COMMC</v>
          </cell>
          <cell r="B15" t="str">
            <v>Community Centers</v>
          </cell>
        </row>
        <row r="16">
          <cell r="A16" t="str">
            <v>CRGP</v>
          </cell>
          <cell r="B16" t="str">
            <v>Cement/Rock/Gravel Plant</v>
          </cell>
        </row>
        <row r="17">
          <cell r="A17" t="str">
            <v>CS</v>
          </cell>
          <cell r="B17" t="str">
            <v>Convenience Store</v>
          </cell>
        </row>
        <row r="18">
          <cell r="A18" t="str">
            <v>CSY</v>
          </cell>
          <cell r="B18" t="str">
            <v>Contractor Storage Yard</v>
          </cell>
        </row>
        <row r="19">
          <cell r="A19" t="str">
            <v>CVC</v>
          </cell>
          <cell r="B19" t="str">
            <v>Convention Center</v>
          </cell>
        </row>
        <row r="20">
          <cell r="A20" t="str">
            <v>DATA</v>
          </cell>
          <cell r="B20" t="str">
            <v>Data Center</v>
          </cell>
        </row>
        <row r="21">
          <cell r="A21" t="str">
            <v>DC</v>
          </cell>
          <cell r="B21" t="str">
            <v>Dry Cleaners</v>
          </cell>
        </row>
        <row r="22">
          <cell r="A22" t="str">
            <v>DCP</v>
          </cell>
          <cell r="B22" t="str">
            <v>Distressed Commercial Prop</v>
          </cell>
        </row>
        <row r="23">
          <cell r="A23" t="str">
            <v>DES</v>
          </cell>
          <cell r="B23" t="str">
            <v>Department Store</v>
          </cell>
        </row>
        <row r="24">
          <cell r="A24" t="str">
            <v>DIS</v>
          </cell>
          <cell r="B24" t="str">
            <v>Discount Store</v>
          </cell>
        </row>
        <row r="25">
          <cell r="A25" t="str">
            <v>DRS</v>
          </cell>
          <cell r="B25" t="str">
            <v>Drug Store</v>
          </cell>
        </row>
        <row r="26">
          <cell r="A26" t="str">
            <v>EMERG</v>
          </cell>
          <cell r="B26" t="str">
            <v>Emergency 24 Hour</v>
          </cell>
        </row>
        <row r="27">
          <cell r="A27" t="str">
            <v>EQUEST</v>
          </cell>
          <cell r="B27" t="str">
            <v>Equestrian Center/Stables</v>
          </cell>
        </row>
        <row r="28">
          <cell r="A28" t="str">
            <v>ESHM</v>
          </cell>
          <cell r="B28" t="str">
            <v>Extended Stay Hotel/Motel</v>
          </cell>
        </row>
        <row r="29">
          <cell r="A29" t="str">
            <v>EV</v>
          </cell>
          <cell r="B29" t="str">
            <v>Event Venue</v>
          </cell>
        </row>
        <row r="30">
          <cell r="A30" t="str">
            <v>EXEMPT</v>
          </cell>
          <cell r="B30" t="str">
            <v>Church, Lodge, Historical</v>
          </cell>
        </row>
        <row r="31">
          <cell r="A31" t="str">
            <v>FCAP</v>
          </cell>
          <cell r="B31" t="str">
            <v>Fun Center/Amusement Park</v>
          </cell>
        </row>
        <row r="32">
          <cell r="A32" t="str">
            <v>FFR</v>
          </cell>
          <cell r="B32" t="str">
            <v>Fast Food Restaurant</v>
          </cell>
        </row>
        <row r="33">
          <cell r="A33" t="str">
            <v>FOC</v>
          </cell>
          <cell r="B33" t="str">
            <v>Factory Outlet Center</v>
          </cell>
        </row>
        <row r="34">
          <cell r="A34" t="str">
            <v>FPH</v>
          </cell>
          <cell r="B34" t="str">
            <v>For Profit Hospital</v>
          </cell>
        </row>
        <row r="35">
          <cell r="A35" t="str">
            <v>FPP</v>
          </cell>
          <cell r="B35" t="str">
            <v>Food Processing Plant</v>
          </cell>
        </row>
        <row r="36">
          <cell r="A36" t="str">
            <v>FSC</v>
          </cell>
          <cell r="B36" t="str">
            <v>Fashion/Specialty Center</v>
          </cell>
        </row>
        <row r="37">
          <cell r="A37" t="str">
            <v>FSCW</v>
          </cell>
          <cell r="B37" t="str">
            <v>Full Service Car Wash</v>
          </cell>
        </row>
        <row r="38">
          <cell r="A38" t="str">
            <v>FSGS</v>
          </cell>
          <cell r="B38" t="str">
            <v>Full Service Gas Station</v>
          </cell>
        </row>
        <row r="39">
          <cell r="A39" t="str">
            <v>FSR</v>
          </cell>
          <cell r="B39" t="str">
            <v>Free Standing Retail</v>
          </cell>
        </row>
        <row r="40">
          <cell r="A40" t="str">
            <v>GCDR</v>
          </cell>
          <cell r="B40" t="str">
            <v>Golf Course/Driving Range</v>
          </cell>
        </row>
        <row r="41">
          <cell r="A41" t="str">
            <v>GHC</v>
          </cell>
          <cell r="B41" t="str">
            <v>Gym/Health Club</v>
          </cell>
        </row>
        <row r="42">
          <cell r="A42" t="str">
            <v>GHN</v>
          </cell>
          <cell r="B42" t="str">
            <v>Green House/Nursery</v>
          </cell>
        </row>
        <row r="43">
          <cell r="A43" t="str">
            <v>GNC</v>
          </cell>
          <cell r="B43" t="str">
            <v>General Commercial Bldg</v>
          </cell>
        </row>
        <row r="44">
          <cell r="A44" t="str">
            <v>GSFF</v>
          </cell>
          <cell r="B44" t="str">
            <v>Gas Station/Fast Food</v>
          </cell>
        </row>
        <row r="45">
          <cell r="A45" t="str">
            <v>H</v>
          </cell>
          <cell r="B45" t="str">
            <v>Hospital</v>
          </cell>
        </row>
        <row r="46">
          <cell r="A46" t="str">
            <v>HIB</v>
          </cell>
          <cell r="B46" t="str">
            <v>Heavy Industrial Bldg.</v>
          </cell>
        </row>
        <row r="47">
          <cell r="A47" t="str">
            <v>HO</v>
          </cell>
          <cell r="B47" t="str">
            <v>Hotel</v>
          </cell>
        </row>
        <row r="48">
          <cell r="A48" t="str">
            <v>HR</v>
          </cell>
          <cell r="B48" t="str">
            <v>High Rise (9+ Story)</v>
          </cell>
        </row>
        <row r="49">
          <cell r="A49" t="str">
            <v>ICS</v>
          </cell>
          <cell r="B49" t="str">
            <v>Industrial Cold Storage</v>
          </cell>
        </row>
        <row r="50">
          <cell r="A50" t="str">
            <v>IS</v>
          </cell>
          <cell r="B50" t="str">
            <v>Industrial Shop</v>
          </cell>
        </row>
        <row r="51">
          <cell r="A51" t="str">
            <v>IU</v>
          </cell>
          <cell r="B51" t="str">
            <v>Interim Use</v>
          </cell>
        </row>
        <row r="52">
          <cell r="A52" t="str">
            <v>IZGAR</v>
          </cell>
          <cell r="B52" t="str">
            <v>Industrial Zoned Garage/Auto Repair</v>
          </cell>
        </row>
        <row r="53">
          <cell r="A53" t="str">
            <v>LF</v>
          </cell>
          <cell r="B53" t="str">
            <v>Land Fill</v>
          </cell>
        </row>
        <row r="54">
          <cell r="A54" t="str">
            <v>LI</v>
          </cell>
          <cell r="B54" t="str">
            <v>Light Industrial</v>
          </cell>
        </row>
        <row r="55">
          <cell r="A55" t="str">
            <v>LMH</v>
          </cell>
          <cell r="B55" t="str">
            <v>Lodge/Meeting Hall</v>
          </cell>
        </row>
        <row r="56">
          <cell r="A56" t="str">
            <v>LY</v>
          </cell>
          <cell r="B56" t="str">
            <v>Lumber Yard</v>
          </cell>
        </row>
        <row r="57">
          <cell r="A57" t="str">
            <v>MDO</v>
          </cell>
          <cell r="B57" t="str">
            <v>Medical/Dental Office</v>
          </cell>
        </row>
        <row r="58">
          <cell r="A58" t="str">
            <v>MFH</v>
          </cell>
          <cell r="B58" t="str">
            <v>Mortuary/Funeral Home</v>
          </cell>
        </row>
        <row r="59">
          <cell r="A59" t="str">
            <v>MFU</v>
          </cell>
          <cell r="B59" t="str">
            <v>Multi-Family Units</v>
          </cell>
        </row>
        <row r="60">
          <cell r="A60" t="str">
            <v>MFUC</v>
          </cell>
          <cell r="B60" t="str">
            <v>Multi-Family Units Condo</v>
          </cell>
        </row>
        <row r="61">
          <cell r="A61" t="str">
            <v>MFUSE</v>
          </cell>
          <cell r="B61" t="str">
            <v>Multi-Family Units Senior</v>
          </cell>
        </row>
        <row r="62">
          <cell r="A62" t="str">
            <v>MFUSU</v>
          </cell>
          <cell r="B62" t="str">
            <v>Multi-Family Units Subsidized</v>
          </cell>
        </row>
        <row r="63">
          <cell r="A63" t="str">
            <v>MHP</v>
          </cell>
          <cell r="B63" t="str">
            <v>Mobile Home Park/Pad Sites</v>
          </cell>
        </row>
        <row r="64">
          <cell r="A64" t="str">
            <v>MO</v>
          </cell>
          <cell r="B64" t="str">
            <v>Motel</v>
          </cell>
        </row>
        <row r="65">
          <cell r="A65" t="str">
            <v>MOB</v>
          </cell>
          <cell r="B65" t="str">
            <v>Medical Office Blg near Hospital</v>
          </cell>
        </row>
        <row r="66">
          <cell r="A66" t="str">
            <v>MR</v>
          </cell>
          <cell r="B66" t="str">
            <v>Mid-Rise (4 - 8 Story)</v>
          </cell>
        </row>
        <row r="67">
          <cell r="A67" t="str">
            <v>MT</v>
          </cell>
          <cell r="B67" t="str">
            <v>Movie Theater</v>
          </cell>
        </row>
        <row r="68">
          <cell r="A68" t="str">
            <v>MTIB</v>
          </cell>
          <cell r="B68" t="str">
            <v>Multi-Tenant Industrial Bldg.</v>
          </cell>
        </row>
        <row r="69">
          <cell r="A69" t="str">
            <v>MTLR</v>
          </cell>
          <cell r="B69" t="str">
            <v>Multi-Tenant Low-Rise (1-3 Story)</v>
          </cell>
        </row>
        <row r="70">
          <cell r="A70" t="str">
            <v>MU</v>
          </cell>
          <cell r="B70" t="str">
            <v>Mixed Use</v>
          </cell>
        </row>
        <row r="71">
          <cell r="A71" t="str">
            <v>NBHDC</v>
          </cell>
          <cell r="B71" t="str">
            <v>Neighborhood Centers</v>
          </cell>
        </row>
        <row r="72">
          <cell r="A72" t="str">
            <v>NCC</v>
          </cell>
          <cell r="B72" t="str">
            <v>Neighborhood Community Center</v>
          </cell>
        </row>
        <row r="73">
          <cell r="A73" t="str">
            <v>NCT</v>
          </cell>
          <cell r="B73" t="str">
            <v>Night Club/Tavern</v>
          </cell>
        </row>
        <row r="74">
          <cell r="A74" t="str">
            <v>NHCH</v>
          </cell>
          <cell r="B74" t="str">
            <v>Nursing Home/Convalescent Hospital</v>
          </cell>
        </row>
        <row r="75">
          <cell r="A75" t="str">
            <v>OC</v>
          </cell>
          <cell r="B75" t="str">
            <v>Office Condominium</v>
          </cell>
        </row>
        <row r="76">
          <cell r="A76" t="str">
            <v>OP</v>
          </cell>
          <cell r="B76" t="str">
            <v>Office Park</v>
          </cell>
        </row>
        <row r="77">
          <cell r="A77" t="str">
            <v>OPUD</v>
          </cell>
          <cell r="B77" t="str">
            <v>Office Planned Unit Development</v>
          </cell>
        </row>
        <row r="78">
          <cell r="A78" t="str">
            <v>OR</v>
          </cell>
          <cell r="B78" t="str">
            <v>Office/Residential</v>
          </cell>
        </row>
        <row r="79">
          <cell r="A79" t="str">
            <v>OWSLR</v>
          </cell>
          <cell r="B79" t="str">
            <v>Office With Street Level Retail</v>
          </cell>
        </row>
        <row r="80">
          <cell r="A80" t="str">
            <v>PC</v>
          </cell>
          <cell r="B80" t="str">
            <v>Power Center</v>
          </cell>
        </row>
        <row r="81">
          <cell r="A81" t="str">
            <v>PID</v>
          </cell>
          <cell r="B81" t="str">
            <v>Planned Industrial Development</v>
          </cell>
        </row>
        <row r="82">
          <cell r="A82" t="str">
            <v>PL</v>
          </cell>
          <cell r="B82" t="str">
            <v>Parking Lot</v>
          </cell>
        </row>
        <row r="83">
          <cell r="A83" t="str">
            <v>PPL</v>
          </cell>
          <cell r="B83" t="str">
            <v>Pay Parking Lot</v>
          </cell>
        </row>
        <row r="84">
          <cell r="A84" t="str">
            <v>PS</v>
          </cell>
          <cell r="B84" t="str">
            <v>Parking Structure</v>
          </cell>
        </row>
        <row r="85">
          <cell r="A85" t="str">
            <v>PSC</v>
          </cell>
          <cell r="B85" t="str">
            <v>Private School/College</v>
          </cell>
        </row>
        <row r="86">
          <cell r="A86" t="str">
            <v>PSDF</v>
          </cell>
          <cell r="B86" t="str">
            <v>Pre-School Daycare Facility</v>
          </cell>
        </row>
        <row r="87">
          <cell r="A87" t="str">
            <v>RDB</v>
          </cell>
          <cell r="B87" t="str">
            <v>R &amp; D Bldg.</v>
          </cell>
        </row>
        <row r="88">
          <cell r="A88" t="str">
            <v>RE</v>
          </cell>
          <cell r="B88" t="str">
            <v>Restaurant</v>
          </cell>
        </row>
        <row r="89">
          <cell r="A89" t="str">
            <v>RECC</v>
          </cell>
          <cell r="B89" t="str">
            <v>Recycling Center</v>
          </cell>
        </row>
        <row r="90">
          <cell r="A90" t="str">
            <v>REGC</v>
          </cell>
          <cell r="B90" t="str">
            <v>Regional Center</v>
          </cell>
        </row>
        <row r="91">
          <cell r="A91" t="str">
            <v>REHC</v>
          </cell>
          <cell r="B91" t="str">
            <v>Rehab Center</v>
          </cell>
        </row>
        <row r="92">
          <cell r="A92" t="str">
            <v>RETC</v>
          </cell>
          <cell r="B92" t="str">
            <v>Retail Condominium</v>
          </cell>
        </row>
        <row r="93">
          <cell r="A93" t="str">
            <v>RHAB</v>
          </cell>
          <cell r="B93" t="str">
            <v>Rehab Hospital</v>
          </cell>
        </row>
        <row r="94">
          <cell r="A94" t="str">
            <v>ROC</v>
          </cell>
          <cell r="B94" t="str">
            <v>Retail/Office Center</v>
          </cell>
        </row>
        <row r="95">
          <cell r="A95" t="str">
            <v>ROS</v>
          </cell>
          <cell r="B95" t="str">
            <v>Retail Old Style</v>
          </cell>
        </row>
        <row r="96">
          <cell r="A96" t="str">
            <v>RSR</v>
          </cell>
          <cell r="B96" t="str">
            <v>Roller Skating Rink</v>
          </cell>
        </row>
        <row r="97">
          <cell r="A97" t="str">
            <v>RW</v>
          </cell>
          <cell r="B97" t="str">
            <v>Retail Warehouse</v>
          </cell>
        </row>
        <row r="98">
          <cell r="A98" t="str">
            <v>S</v>
          </cell>
          <cell r="B98" t="str">
            <v>Shelter</v>
          </cell>
        </row>
        <row r="99">
          <cell r="A99" t="str">
            <v>SB</v>
          </cell>
          <cell r="B99" t="str">
            <v>Storage Building</v>
          </cell>
        </row>
        <row r="100">
          <cell r="A100" t="str">
            <v>SC</v>
          </cell>
          <cell r="B100" t="str">
            <v>Strip Center</v>
          </cell>
        </row>
        <row r="101">
          <cell r="A101" t="str">
            <v>SF</v>
          </cell>
          <cell r="B101" t="str">
            <v>Store Front</v>
          </cell>
        </row>
        <row r="102">
          <cell r="A102" t="str">
            <v>SFRO</v>
          </cell>
          <cell r="B102" t="str">
            <v>Store Front Retail/Office</v>
          </cell>
        </row>
        <row r="103">
          <cell r="A103" t="str">
            <v>SFRR</v>
          </cell>
          <cell r="B103" t="str">
            <v>Store Front Retail/Retail</v>
          </cell>
        </row>
        <row r="104">
          <cell r="A104" t="str">
            <v>SGSMM</v>
          </cell>
          <cell r="B104" t="str">
            <v>Self-Serve Gas Station/Mini Mart</v>
          </cell>
        </row>
        <row r="105">
          <cell r="A105" t="str">
            <v>SM</v>
          </cell>
          <cell r="B105" t="str">
            <v>Supermarket</v>
          </cell>
        </row>
        <row r="106">
          <cell r="A106" t="str">
            <v>SSCW</v>
          </cell>
          <cell r="B106" t="str">
            <v>Self-Service Car Wash</v>
          </cell>
        </row>
        <row r="107">
          <cell r="A107" t="str">
            <v>SSF</v>
          </cell>
          <cell r="B107" t="str">
            <v>Self-Storage Facility</v>
          </cell>
        </row>
        <row r="108">
          <cell r="A108" t="str">
            <v>STCH</v>
          </cell>
          <cell r="B108" t="str">
            <v>Stage Theater/Concert Hall</v>
          </cell>
        </row>
        <row r="109">
          <cell r="A109" t="str">
            <v>STIB</v>
          </cell>
          <cell r="B109" t="str">
            <v>Single Tenant Industrial Bldg.</v>
          </cell>
        </row>
        <row r="110">
          <cell r="A110" t="str">
            <v>STLR</v>
          </cell>
          <cell r="B110" t="str">
            <v>Single Tenant Low-Rise</v>
          </cell>
        </row>
        <row r="111">
          <cell r="A111" t="str">
            <v>SURGERY</v>
          </cell>
          <cell r="B111" t="str">
            <v>Surgery Building</v>
          </cell>
        </row>
        <row r="112">
          <cell r="A112" t="str">
            <v>TCP</v>
          </cell>
          <cell r="B112" t="str">
            <v>Trailer/Camper Park</v>
          </cell>
        </row>
        <row r="113">
          <cell r="A113" t="str">
            <v>TS</v>
          </cell>
          <cell r="B113" t="str">
            <v>Truck Stop</v>
          </cell>
        </row>
        <row r="114">
          <cell r="A114" t="str">
            <v>TT</v>
          </cell>
          <cell r="B114" t="str">
            <v>Truck Terminal</v>
          </cell>
        </row>
        <row r="115">
          <cell r="A115" t="str">
            <v>UCL</v>
          </cell>
          <cell r="B115" t="str">
            <v>Used Car Lot</v>
          </cell>
        </row>
        <row r="116">
          <cell r="A116" t="str">
            <v>USS</v>
          </cell>
          <cell r="B116" t="str">
            <v>Utility Sub-Station</v>
          </cell>
        </row>
        <row r="117">
          <cell r="A117" t="str">
            <v>VC</v>
          </cell>
          <cell r="B117" t="str">
            <v>Veterinarian/Clinic</v>
          </cell>
        </row>
        <row r="118">
          <cell r="A118" t="str">
            <v>WD</v>
          </cell>
          <cell r="B118" t="str">
            <v>Warehouse/Distribution</v>
          </cell>
        </row>
        <row r="119">
          <cell r="A119" t="str">
            <v>WF</v>
          </cell>
          <cell r="B119" t="str">
            <v>Warehouse/Flex</v>
          </cell>
        </row>
        <row r="120">
          <cell r="A120" t="str">
            <v>WHSE</v>
          </cell>
          <cell r="B120" t="str">
            <v>Warehouse</v>
          </cell>
        </row>
      </sheetData>
      <sheetData sheetId="3"/>
      <sheetData sheetId="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Frisco Tax Impacts"/>
      <sheetName val="Prosper Tax Impacts"/>
      <sheetName val="McKinney Tax Impacts"/>
      <sheetName val="Princeton Tax Impacts"/>
      <sheetName val="Farmersville Tax Impacts"/>
    </sheetNames>
    <sheetDataSet>
      <sheetData sheetId="0"/>
      <sheetData sheetId="1"/>
      <sheetData sheetId="2"/>
      <sheetData sheetId="3"/>
      <sheetData sheetId="4"/>
      <sheetData sheetId="5">
        <row r="33">
          <cell r="C33">
            <v>1142322</v>
          </cell>
        </row>
        <row r="57">
          <cell r="C57">
            <v>462195</v>
          </cell>
        </row>
        <row r="59">
          <cell r="C59">
            <v>1142322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E86"/>
  <sheetViews>
    <sheetView workbookViewId="0">
      <pane ySplit="1" topLeftCell="A2" activePane="bottomLeft" state="frozen"/>
      <selection pane="bottomLeft" activeCell="BJ74" sqref="BJ74:BJ86"/>
    </sheetView>
  </sheetViews>
  <sheetFormatPr defaultRowHeight="15" x14ac:dyDescent="0.25"/>
  <cols>
    <col min="1" max="1" width="10.7109375" style="1" customWidth="1"/>
    <col min="2" max="2" width="19.7109375" style="2" customWidth="1"/>
    <col min="3" max="3" width="20.7109375" style="1" customWidth="1"/>
    <col min="4" max="4" width="13.85546875" customWidth="1"/>
    <col min="5" max="5" width="5.7109375" style="1" customWidth="1"/>
    <col min="6" max="6" width="30.7109375" style="1" customWidth="1"/>
    <col min="7" max="7" width="254.7109375" style="1" customWidth="1"/>
    <col min="8" max="11" width="19.7109375" style="2" customWidth="1"/>
    <col min="12" max="12" width="254.7109375" style="1" customWidth="1"/>
    <col min="13" max="13" width="8.7109375" customWidth="1"/>
    <col min="14" max="14" width="254.7109375" style="1" customWidth="1"/>
    <col min="15" max="15" width="8.7109375" customWidth="1"/>
    <col min="16" max="16" width="38.7109375" style="1" customWidth="1"/>
    <col min="17" max="17" width="10.7109375" style="1" customWidth="1"/>
    <col min="18" max="18" width="50.7109375" style="1" customWidth="1"/>
    <col min="19" max="19" width="70.7109375" style="1" customWidth="1"/>
    <col min="20" max="20" width="1.7109375" style="1" customWidth="1"/>
    <col min="21" max="21" width="14.7109375" style="3" customWidth="1"/>
    <col min="22" max="22" width="50.7109375" style="1" customWidth="1"/>
    <col min="23" max="25" width="60.7109375" style="1" customWidth="1"/>
    <col min="26" max="27" width="50.7109375" style="1" customWidth="1"/>
    <col min="28" max="28" width="10.7109375" style="1" customWidth="1"/>
    <col min="29" max="29" width="1.7109375" style="1" customWidth="1"/>
    <col min="30" max="30" width="10.7109375" style="1" customWidth="1"/>
    <col min="31" max="31" width="50.7109375" style="1" customWidth="1"/>
    <col min="32" max="32" width="60.7109375" style="1" customWidth="1"/>
    <col min="33" max="34" width="50.7109375" style="1" customWidth="1"/>
    <col min="35" max="36" width="254.7109375" style="1" customWidth="1"/>
    <col min="37" max="37" width="20.7109375" style="1" customWidth="1"/>
    <col min="38" max="38" width="10.7109375" style="1" customWidth="1"/>
    <col min="39" max="39" width="14.7109375" style="3" customWidth="1"/>
    <col min="40" max="40" width="15.7109375" style="1" customWidth="1"/>
    <col min="41" max="41" width="10.7109375" style="1" customWidth="1"/>
    <col min="42" max="42" width="50.7109375" style="1" customWidth="1"/>
    <col min="43" max="43" width="10.7109375" style="1" customWidth="1"/>
    <col min="44" max="44" width="30.7109375" style="1" customWidth="1"/>
    <col min="45" max="45" width="2.7109375" style="1" customWidth="1"/>
    <col min="46" max="46" width="10.7109375" style="1" customWidth="1"/>
    <col min="47" max="47" width="141.7109375" style="1" customWidth="1"/>
    <col min="48" max="50" width="5.7109375" style="1" customWidth="1"/>
    <col min="51" max="51" width="254.7109375" style="1" customWidth="1"/>
    <col min="52" max="52" width="100.7109375" style="1" customWidth="1"/>
    <col min="53" max="54" width="20.7109375" style="1" customWidth="1"/>
    <col min="55" max="55" width="50.7109375" style="1" customWidth="1"/>
    <col min="56" max="56" width="8.7109375" customWidth="1"/>
    <col min="57" max="57" width="10.7109375" style="1" customWidth="1"/>
    <col min="58" max="59" width="15.7109375" style="4" customWidth="1"/>
    <col min="60" max="61" width="19.7109375" style="5" customWidth="1"/>
    <col min="62" max="62" width="14.7109375" style="1" customWidth="1"/>
    <col min="63" max="66" width="10.7109375" style="1" customWidth="1"/>
    <col min="67" max="67" width="13.42578125" style="1" customWidth="1"/>
    <col min="68" max="68" width="13" style="1" customWidth="1"/>
    <col min="69" max="69" width="11" style="1" customWidth="1"/>
    <col min="70" max="70" width="5.7109375" style="1" customWidth="1"/>
    <col min="71" max="71" width="50.7109375" style="1" customWidth="1"/>
    <col min="72" max="72" width="10.7109375" style="1" customWidth="1"/>
    <col min="73" max="74" width="20.7109375" style="1" customWidth="1"/>
    <col min="75" max="76" width="10.7109375" style="1" customWidth="1"/>
    <col min="77" max="77" width="6.7109375" style="5" customWidth="1"/>
    <col min="78" max="78" width="8.28515625" style="1" customWidth="1"/>
    <col min="79" max="79" width="8.7109375" customWidth="1"/>
    <col min="80" max="80" width="50.7109375" style="1" customWidth="1"/>
    <col min="81" max="81" width="5.7109375" style="1" customWidth="1"/>
    <col min="82" max="92" width="14.7109375" style="1" customWidth="1"/>
    <col min="93" max="93" width="5.7109375" style="1" customWidth="1"/>
    <col min="94" max="104" width="14.7109375" style="1" customWidth="1"/>
    <col min="105" max="105" width="5.7109375" style="1" customWidth="1"/>
    <col min="106" max="106" width="10.7109375" style="1" customWidth="1"/>
    <col min="107" max="108" width="50.7109375" style="1" customWidth="1"/>
    <col min="109" max="109" width="15.7109375" style="4" customWidth="1"/>
    <col min="110" max="112" width="19.7109375" style="6" customWidth="1"/>
    <col min="113" max="114" width="2.7109375" style="1" customWidth="1"/>
    <col min="115" max="115" width="19.7109375" style="6" customWidth="1"/>
  </cols>
  <sheetData>
    <row r="1" spans="1:239" x14ac:dyDescent="0.25">
      <c r="A1" s="1" t="s">
        <v>0</v>
      </c>
      <c r="B1" s="2" t="s">
        <v>1</v>
      </c>
      <c r="C1" s="1" t="s">
        <v>2</v>
      </c>
      <c r="D1" t="s">
        <v>3</v>
      </c>
      <c r="E1" s="1" t="s">
        <v>4</v>
      </c>
      <c r="F1" s="1" t="s">
        <v>5</v>
      </c>
      <c r="G1" s="1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1" t="s">
        <v>11</v>
      </c>
      <c r="M1" t="s">
        <v>12</v>
      </c>
      <c r="N1" s="1" t="s">
        <v>13</v>
      </c>
      <c r="O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3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3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t="s">
        <v>55</v>
      </c>
      <c r="BE1" s="1" t="s">
        <v>56</v>
      </c>
      <c r="BF1" s="4" t="s">
        <v>57</v>
      </c>
      <c r="BG1" s="4" t="s">
        <v>58</v>
      </c>
      <c r="BH1" s="5" t="s">
        <v>59</v>
      </c>
      <c r="BI1" s="5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 t="s">
        <v>76</v>
      </c>
      <c r="BZ1" s="1" t="s">
        <v>77</v>
      </c>
      <c r="CA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4" t="s">
        <v>108</v>
      </c>
      <c r="DF1" s="6" t="s">
        <v>109</v>
      </c>
      <c r="DG1" s="6" t="s">
        <v>110</v>
      </c>
      <c r="DH1" s="6" t="s">
        <v>111</v>
      </c>
      <c r="DI1" s="1" t="s">
        <v>112</v>
      </c>
      <c r="DJ1" s="1" t="s">
        <v>113</v>
      </c>
      <c r="DK1" s="6" t="s">
        <v>114</v>
      </c>
    </row>
    <row r="2" spans="1:239" ht="15" customHeight="1" x14ac:dyDescent="0.25">
      <c r="A2" s="1">
        <v>3406</v>
      </c>
      <c r="B2" s="1">
        <v>1234738</v>
      </c>
      <c r="C2" s="1" t="s">
        <v>115</v>
      </c>
      <c r="D2" t="s">
        <v>116</v>
      </c>
      <c r="H2" s="2">
        <v>14513.4109159</v>
      </c>
      <c r="I2" s="2">
        <v>522.56264499999997</v>
      </c>
      <c r="J2" s="2">
        <v>14513.4101563</v>
      </c>
      <c r="K2" s="2">
        <v>522.56264499999997</v>
      </c>
      <c r="M2" t="s">
        <v>116</v>
      </c>
      <c r="O2" t="s">
        <v>116</v>
      </c>
      <c r="P2" s="1" t="s">
        <v>117</v>
      </c>
      <c r="Q2" s="1">
        <v>1234738</v>
      </c>
      <c r="R2" s="1" t="s">
        <v>115</v>
      </c>
      <c r="S2" s="1" t="s">
        <v>118</v>
      </c>
      <c r="T2" s="1" t="s">
        <v>119</v>
      </c>
      <c r="U2" s="3">
        <v>100</v>
      </c>
      <c r="V2" s="1" t="s">
        <v>120</v>
      </c>
      <c r="X2" s="1" t="s">
        <v>121</v>
      </c>
      <c r="Z2" s="1" t="s">
        <v>122</v>
      </c>
      <c r="AA2" s="1" t="s">
        <v>123</v>
      </c>
      <c r="AB2" s="1" t="s">
        <v>124</v>
      </c>
      <c r="AC2" s="1" t="s">
        <v>125</v>
      </c>
      <c r="AD2" s="1" t="s">
        <v>126</v>
      </c>
      <c r="AE2" s="1" t="s">
        <v>127</v>
      </c>
      <c r="AF2" s="1" t="s">
        <v>128</v>
      </c>
      <c r="AG2" s="1" t="s">
        <v>129</v>
      </c>
      <c r="AH2" s="1" t="s">
        <v>130</v>
      </c>
      <c r="AI2" s="1" t="s">
        <v>131</v>
      </c>
      <c r="AK2" s="1" t="s">
        <v>132</v>
      </c>
      <c r="AL2" s="1">
        <v>0</v>
      </c>
      <c r="AM2" s="3">
        <v>0</v>
      </c>
      <c r="AR2" s="1" t="s">
        <v>133</v>
      </c>
      <c r="AS2" s="1" t="s">
        <v>123</v>
      </c>
      <c r="AT2" s="1" t="s">
        <v>134</v>
      </c>
      <c r="AU2" s="7" t="s">
        <v>135</v>
      </c>
      <c r="AV2" s="1" t="s">
        <v>136</v>
      </c>
      <c r="AW2" s="1" t="s">
        <v>137</v>
      </c>
      <c r="AX2" s="1" t="s">
        <v>138</v>
      </c>
      <c r="AZ2" s="1" t="s">
        <v>139</v>
      </c>
      <c r="BC2" s="1" t="s">
        <v>140</v>
      </c>
      <c r="BD2" s="8">
        <v>43153</v>
      </c>
      <c r="BE2" s="1" t="s">
        <v>141</v>
      </c>
      <c r="BF2" s="4">
        <v>0</v>
      </c>
      <c r="BG2" s="4">
        <v>0</v>
      </c>
      <c r="BH2" s="5">
        <v>12417</v>
      </c>
      <c r="BI2" s="5">
        <v>12417</v>
      </c>
      <c r="BJ2" s="1">
        <v>0</v>
      </c>
      <c r="BK2" s="1" t="s">
        <v>142</v>
      </c>
      <c r="BL2" s="1" t="s">
        <v>143</v>
      </c>
      <c r="BO2" s="1" t="s">
        <v>144</v>
      </c>
      <c r="BP2" s="1" t="s">
        <v>145</v>
      </c>
      <c r="BQ2" s="1">
        <v>0</v>
      </c>
      <c r="BR2" s="1">
        <v>0</v>
      </c>
      <c r="BS2" s="1" t="s">
        <v>146</v>
      </c>
      <c r="BT2" s="1" t="s">
        <v>147</v>
      </c>
      <c r="BW2" s="1">
        <v>0</v>
      </c>
      <c r="BX2" s="1">
        <v>0</v>
      </c>
      <c r="BY2" s="5">
        <v>0</v>
      </c>
      <c r="BZ2" s="1" t="s">
        <v>148</v>
      </c>
      <c r="CA2" t="s">
        <v>116</v>
      </c>
      <c r="CB2" s="1" t="s">
        <v>149</v>
      </c>
      <c r="CC2" s="1">
        <v>2019</v>
      </c>
      <c r="CD2" s="1">
        <v>0</v>
      </c>
      <c r="CE2" s="1">
        <v>0</v>
      </c>
      <c r="CF2" s="1">
        <v>0</v>
      </c>
      <c r="CG2" s="1">
        <v>0</v>
      </c>
      <c r="CH2" s="1">
        <v>0</v>
      </c>
      <c r="CI2" s="1">
        <v>0</v>
      </c>
      <c r="CJ2" s="1">
        <v>0</v>
      </c>
      <c r="CK2" s="1">
        <v>0</v>
      </c>
      <c r="CL2" s="1">
        <v>0</v>
      </c>
      <c r="CM2" s="1">
        <v>0</v>
      </c>
      <c r="CN2" s="1">
        <v>0</v>
      </c>
      <c r="CO2" s="1">
        <v>2018</v>
      </c>
      <c r="CP2" s="1">
        <v>0</v>
      </c>
      <c r="CQ2" s="1">
        <v>0</v>
      </c>
      <c r="CR2" s="1">
        <v>0</v>
      </c>
      <c r="CS2" s="1">
        <v>37251</v>
      </c>
      <c r="CT2" s="1">
        <v>0</v>
      </c>
      <c r="CU2" s="1">
        <v>0</v>
      </c>
      <c r="CV2" s="1">
        <v>37251</v>
      </c>
      <c r="CW2" s="1">
        <v>0</v>
      </c>
      <c r="CX2" s="1">
        <v>37251</v>
      </c>
      <c r="CY2" s="1">
        <v>0</v>
      </c>
      <c r="CZ2" s="1">
        <v>37251</v>
      </c>
      <c r="DA2" s="1">
        <v>0</v>
      </c>
      <c r="DB2" s="1">
        <v>0</v>
      </c>
      <c r="DE2" s="4">
        <v>0</v>
      </c>
      <c r="DF2" s="6">
        <v>0.33318339913400002</v>
      </c>
      <c r="DG2" s="6">
        <v>0</v>
      </c>
      <c r="DH2" s="6">
        <v>0</v>
      </c>
      <c r="DK2" s="6">
        <v>0</v>
      </c>
      <c r="DL2">
        <v>0</v>
      </c>
      <c r="DM2">
        <v>0</v>
      </c>
      <c r="DN2">
        <v>0</v>
      </c>
      <c r="DO2">
        <v>0</v>
      </c>
      <c r="DP2">
        <v>0</v>
      </c>
      <c r="DR2">
        <v>0</v>
      </c>
      <c r="DV2">
        <v>0</v>
      </c>
      <c r="DX2">
        <v>0</v>
      </c>
      <c r="DY2">
        <v>0</v>
      </c>
      <c r="EA2" t="s">
        <v>116</v>
      </c>
      <c r="EE2">
        <v>0</v>
      </c>
      <c r="EF2">
        <v>0</v>
      </c>
      <c r="EG2">
        <v>0</v>
      </c>
      <c r="EH2">
        <v>0</v>
      </c>
      <c r="EJ2" t="s">
        <v>116</v>
      </c>
      <c r="EL2" t="s">
        <v>116</v>
      </c>
      <c r="EN2">
        <v>0</v>
      </c>
      <c r="ER2">
        <v>0</v>
      </c>
      <c r="FI2">
        <v>0</v>
      </c>
      <c r="FJ2">
        <v>0</v>
      </c>
      <c r="GA2" t="s">
        <v>116</v>
      </c>
      <c r="GC2">
        <v>0</v>
      </c>
      <c r="GD2">
        <v>0</v>
      </c>
      <c r="GE2">
        <v>0</v>
      </c>
      <c r="GF2">
        <v>0</v>
      </c>
      <c r="GG2">
        <v>0</v>
      </c>
      <c r="GN2">
        <v>0</v>
      </c>
      <c r="GO2">
        <v>0</v>
      </c>
      <c r="GT2">
        <v>0</v>
      </c>
      <c r="GU2">
        <v>0</v>
      </c>
      <c r="GV2">
        <v>0</v>
      </c>
      <c r="GX2" t="s">
        <v>116</v>
      </c>
      <c r="GZ2">
        <v>0</v>
      </c>
      <c r="HA2">
        <v>0</v>
      </c>
      <c r="HB2">
        <v>0</v>
      </c>
      <c r="HC2">
        <v>0</v>
      </c>
      <c r="HD2">
        <v>0</v>
      </c>
      <c r="HE2">
        <v>0</v>
      </c>
      <c r="HF2">
        <v>0</v>
      </c>
      <c r="HG2">
        <v>0</v>
      </c>
      <c r="HH2">
        <v>0</v>
      </c>
      <c r="HI2">
        <v>0</v>
      </c>
      <c r="HJ2">
        <v>0</v>
      </c>
      <c r="HK2">
        <v>0</v>
      </c>
      <c r="HL2">
        <v>0</v>
      </c>
      <c r="HM2">
        <v>0</v>
      </c>
      <c r="HN2">
        <v>0</v>
      </c>
      <c r="HO2">
        <v>0</v>
      </c>
      <c r="HP2">
        <v>0</v>
      </c>
      <c r="HQ2">
        <v>0</v>
      </c>
      <c r="HR2">
        <v>0</v>
      </c>
      <c r="HS2">
        <v>0</v>
      </c>
      <c r="HT2">
        <v>0</v>
      </c>
      <c r="HU2">
        <v>0</v>
      </c>
      <c r="HV2">
        <v>0</v>
      </c>
      <c r="HW2">
        <v>0</v>
      </c>
      <c r="HX2">
        <v>0</v>
      </c>
      <c r="HY2">
        <v>0</v>
      </c>
      <c r="IB2">
        <v>0</v>
      </c>
      <c r="IC2">
        <v>0</v>
      </c>
      <c r="ID2">
        <v>0</v>
      </c>
      <c r="IE2">
        <v>0</v>
      </c>
    </row>
    <row r="3" spans="1:239" ht="15" customHeight="1" x14ac:dyDescent="0.25">
      <c r="A3" s="1">
        <v>2392</v>
      </c>
      <c r="B3" s="1">
        <v>2646456</v>
      </c>
      <c r="C3" s="1" t="s">
        <v>150</v>
      </c>
      <c r="D3" t="s">
        <v>116</v>
      </c>
      <c r="H3" s="2">
        <v>39449.539292000001</v>
      </c>
      <c r="I3" s="2">
        <v>826.49149158</v>
      </c>
      <c r="J3" s="2">
        <v>39449.5371094</v>
      </c>
      <c r="K3" s="2">
        <v>826.49149158</v>
      </c>
      <c r="M3" t="s">
        <v>116</v>
      </c>
      <c r="O3" t="s">
        <v>116</v>
      </c>
      <c r="P3" s="1" t="s">
        <v>151</v>
      </c>
      <c r="Q3" s="1">
        <v>2646456</v>
      </c>
      <c r="R3" s="1" t="s">
        <v>150</v>
      </c>
      <c r="S3" s="1" t="s">
        <v>152</v>
      </c>
      <c r="T3" s="1" t="s">
        <v>119</v>
      </c>
      <c r="U3" s="3">
        <v>100</v>
      </c>
      <c r="X3" s="1" t="s">
        <v>153</v>
      </c>
      <c r="Z3" s="1" t="s">
        <v>133</v>
      </c>
      <c r="AA3" s="1" t="s">
        <v>123</v>
      </c>
      <c r="AB3" s="1" t="s">
        <v>154</v>
      </c>
      <c r="AC3" s="1" t="s">
        <v>125</v>
      </c>
      <c r="AD3" s="1" t="s">
        <v>155</v>
      </c>
      <c r="AE3" s="1" t="s">
        <v>156</v>
      </c>
      <c r="AF3" s="1" t="s">
        <v>157</v>
      </c>
      <c r="AH3" s="1" t="s">
        <v>158</v>
      </c>
      <c r="AI3" s="1" t="s">
        <v>159</v>
      </c>
      <c r="AL3" s="1">
        <v>0</v>
      </c>
      <c r="AM3" s="3">
        <v>0</v>
      </c>
      <c r="AO3" s="1" t="s">
        <v>160</v>
      </c>
      <c r="AP3" s="1" t="s">
        <v>161</v>
      </c>
      <c r="AQ3" s="1" t="s">
        <v>162</v>
      </c>
      <c r="AR3" s="1" t="s">
        <v>133</v>
      </c>
      <c r="AS3" s="1" t="s">
        <v>123</v>
      </c>
      <c r="AT3" s="1" t="s">
        <v>134</v>
      </c>
      <c r="AU3" s="7" t="s">
        <v>163</v>
      </c>
      <c r="AW3" s="1" t="s">
        <v>137</v>
      </c>
      <c r="AX3" s="1" t="s">
        <v>138</v>
      </c>
      <c r="AZ3" s="1" t="s">
        <v>164</v>
      </c>
      <c r="BD3">
        <v>43153</v>
      </c>
      <c r="BF3" s="4">
        <v>0.75</v>
      </c>
      <c r="BG3" s="4">
        <v>0.75</v>
      </c>
      <c r="BH3" s="5">
        <v>32670</v>
      </c>
      <c r="BI3" s="5">
        <v>32670</v>
      </c>
      <c r="BJ3" s="1">
        <v>0</v>
      </c>
      <c r="BK3" s="1" t="s">
        <v>155</v>
      </c>
      <c r="BL3" s="1" t="s">
        <v>165</v>
      </c>
      <c r="BO3" s="1" t="s">
        <v>144</v>
      </c>
      <c r="BP3" s="1" t="s">
        <v>145</v>
      </c>
      <c r="BQ3" s="1">
        <v>0</v>
      </c>
      <c r="BR3" s="1">
        <v>0</v>
      </c>
      <c r="BT3" s="1" t="s">
        <v>165</v>
      </c>
      <c r="BW3" s="1">
        <v>0</v>
      </c>
      <c r="BX3" s="1">
        <v>0</v>
      </c>
      <c r="BY3" s="5">
        <v>0</v>
      </c>
      <c r="BZ3" s="1" t="s">
        <v>148</v>
      </c>
      <c r="CA3" s="8">
        <v>39696</v>
      </c>
      <c r="CB3" s="1" t="s">
        <v>149</v>
      </c>
      <c r="CC3" s="1">
        <v>2019</v>
      </c>
      <c r="CD3" s="1">
        <v>0</v>
      </c>
      <c r="CE3" s="1">
        <v>0</v>
      </c>
      <c r="CF3" s="1">
        <v>0</v>
      </c>
      <c r="CG3" s="1">
        <v>0</v>
      </c>
      <c r="CH3" s="1">
        <v>0</v>
      </c>
      <c r="CI3" s="1">
        <v>0</v>
      </c>
      <c r="CJ3" s="1">
        <v>0</v>
      </c>
      <c r="CK3" s="1">
        <v>0</v>
      </c>
      <c r="CL3" s="1">
        <v>0</v>
      </c>
      <c r="CM3" s="1">
        <v>0</v>
      </c>
      <c r="CN3" s="1">
        <v>0</v>
      </c>
      <c r="CO3" s="1">
        <v>2018</v>
      </c>
      <c r="CP3" s="1">
        <v>0</v>
      </c>
      <c r="CQ3" s="1">
        <v>0</v>
      </c>
      <c r="CR3" s="1">
        <v>0</v>
      </c>
      <c r="CS3" s="1">
        <v>114345</v>
      </c>
      <c r="CT3" s="1">
        <v>0</v>
      </c>
      <c r="CU3" s="1">
        <v>0</v>
      </c>
      <c r="CV3" s="1">
        <v>114345</v>
      </c>
      <c r="CW3" s="1">
        <v>0</v>
      </c>
      <c r="CX3" s="1">
        <v>114345</v>
      </c>
      <c r="CY3" s="1">
        <v>0</v>
      </c>
      <c r="CZ3" s="1">
        <v>114345</v>
      </c>
      <c r="DA3" s="1">
        <v>2008</v>
      </c>
      <c r="DB3" s="1">
        <v>1197635</v>
      </c>
      <c r="DD3" s="1" t="s">
        <v>158</v>
      </c>
      <c r="DE3" s="4">
        <v>1</v>
      </c>
      <c r="DF3" s="6">
        <v>0.90564043317200005</v>
      </c>
      <c r="DG3" s="6">
        <v>0</v>
      </c>
      <c r="DH3" s="6">
        <v>0</v>
      </c>
      <c r="DK3" s="6">
        <v>0</v>
      </c>
      <c r="DL3">
        <v>0</v>
      </c>
      <c r="DM3">
        <v>0</v>
      </c>
      <c r="DN3">
        <v>0</v>
      </c>
      <c r="DO3">
        <v>0</v>
      </c>
      <c r="DP3">
        <v>0</v>
      </c>
      <c r="DR3">
        <v>0</v>
      </c>
      <c r="DV3">
        <v>0</v>
      </c>
      <c r="DX3">
        <v>0</v>
      </c>
      <c r="DY3">
        <v>0</v>
      </c>
      <c r="EA3" t="s">
        <v>116</v>
      </c>
      <c r="EE3">
        <v>0</v>
      </c>
      <c r="EF3">
        <v>0</v>
      </c>
      <c r="EG3">
        <v>0</v>
      </c>
      <c r="EH3">
        <v>0</v>
      </c>
      <c r="EJ3" t="s">
        <v>116</v>
      </c>
      <c r="EL3" t="s">
        <v>116</v>
      </c>
      <c r="EN3">
        <v>0</v>
      </c>
      <c r="ER3">
        <v>0</v>
      </c>
      <c r="FI3">
        <v>0</v>
      </c>
      <c r="FJ3">
        <v>0</v>
      </c>
      <c r="GA3" t="s">
        <v>116</v>
      </c>
      <c r="GC3">
        <v>0</v>
      </c>
      <c r="GD3">
        <v>0</v>
      </c>
      <c r="GE3">
        <v>0</v>
      </c>
      <c r="GF3">
        <v>0</v>
      </c>
      <c r="GG3">
        <v>0</v>
      </c>
      <c r="GN3">
        <v>0</v>
      </c>
      <c r="GO3">
        <v>0</v>
      </c>
      <c r="GT3">
        <v>0</v>
      </c>
      <c r="GU3">
        <v>0</v>
      </c>
      <c r="GV3">
        <v>0</v>
      </c>
      <c r="GX3" t="s">
        <v>116</v>
      </c>
      <c r="GZ3">
        <v>0</v>
      </c>
      <c r="HA3">
        <v>0</v>
      </c>
      <c r="HB3">
        <v>0</v>
      </c>
      <c r="HC3">
        <v>0</v>
      </c>
      <c r="HD3">
        <v>0</v>
      </c>
      <c r="HE3">
        <v>0</v>
      </c>
      <c r="HF3">
        <v>0</v>
      </c>
      <c r="HG3">
        <v>0</v>
      </c>
      <c r="HH3">
        <v>0</v>
      </c>
      <c r="HI3">
        <v>0</v>
      </c>
      <c r="HJ3">
        <v>0</v>
      </c>
      <c r="HK3">
        <v>0</v>
      </c>
      <c r="HL3">
        <v>0</v>
      </c>
      <c r="HM3">
        <v>0</v>
      </c>
      <c r="HN3">
        <v>0</v>
      </c>
      <c r="HO3">
        <v>0</v>
      </c>
      <c r="HP3">
        <v>0</v>
      </c>
      <c r="HQ3">
        <v>0</v>
      </c>
      <c r="HR3">
        <v>0</v>
      </c>
      <c r="HS3">
        <v>0</v>
      </c>
      <c r="HT3">
        <v>0</v>
      </c>
      <c r="HU3">
        <v>0</v>
      </c>
      <c r="HV3">
        <v>0</v>
      </c>
      <c r="HW3">
        <v>0</v>
      </c>
      <c r="HX3">
        <v>0</v>
      </c>
      <c r="HY3">
        <v>0</v>
      </c>
      <c r="IB3">
        <v>0</v>
      </c>
      <c r="IC3">
        <v>0</v>
      </c>
      <c r="ID3">
        <v>0</v>
      </c>
      <c r="IE3">
        <v>0</v>
      </c>
    </row>
    <row r="4" spans="1:239" ht="15" customHeight="1" x14ac:dyDescent="0.25">
      <c r="A4" s="1">
        <v>1291</v>
      </c>
      <c r="B4" s="1">
        <v>2671323</v>
      </c>
      <c r="C4" s="1" t="s">
        <v>166</v>
      </c>
      <c r="D4" t="s">
        <v>116</v>
      </c>
      <c r="H4" s="2">
        <v>9357.9205467699994</v>
      </c>
      <c r="I4" s="2">
        <v>418.65878705</v>
      </c>
      <c r="J4" s="2">
        <v>9357.921875</v>
      </c>
      <c r="K4" s="2">
        <v>418.65878705</v>
      </c>
      <c r="M4" t="s">
        <v>116</v>
      </c>
      <c r="O4" t="s">
        <v>116</v>
      </c>
      <c r="P4" s="1" t="s">
        <v>167</v>
      </c>
      <c r="Q4" s="1">
        <v>2671323</v>
      </c>
      <c r="R4" s="1" t="s">
        <v>166</v>
      </c>
      <c r="S4" s="1" t="s">
        <v>168</v>
      </c>
      <c r="T4" s="1" t="s">
        <v>119</v>
      </c>
      <c r="U4" s="3">
        <v>100</v>
      </c>
      <c r="X4" s="1" t="s">
        <v>169</v>
      </c>
      <c r="Z4" s="1" t="s">
        <v>133</v>
      </c>
      <c r="AA4" s="1" t="s">
        <v>123</v>
      </c>
      <c r="AB4" s="1" t="s">
        <v>170</v>
      </c>
      <c r="AC4" s="1" t="s">
        <v>125</v>
      </c>
      <c r="AD4" s="1" t="s">
        <v>171</v>
      </c>
      <c r="AE4" s="1" t="s">
        <v>172</v>
      </c>
      <c r="AF4" s="1" t="s">
        <v>173</v>
      </c>
      <c r="AG4" s="1" t="s">
        <v>174</v>
      </c>
      <c r="AH4" s="1" t="s">
        <v>175</v>
      </c>
      <c r="AI4" s="1" t="s">
        <v>176</v>
      </c>
      <c r="AK4" s="1" t="s">
        <v>177</v>
      </c>
      <c r="AL4" s="1">
        <v>0</v>
      </c>
      <c r="AM4" s="3">
        <v>0</v>
      </c>
      <c r="AV4" s="1" t="s">
        <v>136</v>
      </c>
      <c r="AW4" s="1" t="s">
        <v>137</v>
      </c>
      <c r="AX4" s="1" t="s">
        <v>138</v>
      </c>
      <c r="AZ4" s="1" t="s">
        <v>139</v>
      </c>
      <c r="BC4" s="1" t="s">
        <v>178</v>
      </c>
      <c r="BD4" s="8">
        <v>40625</v>
      </c>
      <c r="BE4" s="1" t="s">
        <v>179</v>
      </c>
      <c r="BF4" s="4">
        <v>0.156</v>
      </c>
      <c r="BG4" s="4">
        <v>0</v>
      </c>
      <c r="BH4" s="5">
        <v>6795.36</v>
      </c>
      <c r="BI4" s="5">
        <v>6795.36</v>
      </c>
      <c r="BJ4" s="1">
        <v>0</v>
      </c>
      <c r="BL4" s="1" t="s">
        <v>180</v>
      </c>
      <c r="BO4" s="1" t="s">
        <v>144</v>
      </c>
      <c r="BP4" s="1" t="s">
        <v>145</v>
      </c>
      <c r="BQ4" s="1">
        <v>0</v>
      </c>
      <c r="BR4" s="1">
        <v>0</v>
      </c>
      <c r="BS4" s="1" t="s">
        <v>146</v>
      </c>
      <c r="BT4" s="1" t="s">
        <v>180</v>
      </c>
      <c r="BW4" s="1">
        <v>0</v>
      </c>
      <c r="BX4" s="1">
        <v>0</v>
      </c>
      <c r="BY4" s="5">
        <v>0</v>
      </c>
      <c r="BZ4" s="1" t="s">
        <v>148</v>
      </c>
      <c r="CA4" s="8">
        <v>40751</v>
      </c>
      <c r="CB4" s="1" t="s">
        <v>149</v>
      </c>
      <c r="CC4" s="1">
        <v>2019</v>
      </c>
      <c r="CD4" s="1">
        <v>0</v>
      </c>
      <c r="CE4" s="1">
        <v>0</v>
      </c>
      <c r="CF4" s="1">
        <v>0</v>
      </c>
      <c r="CG4" s="1">
        <v>0</v>
      </c>
      <c r="CH4" s="1">
        <v>0</v>
      </c>
      <c r="CI4" s="1">
        <v>0</v>
      </c>
      <c r="CJ4" s="1">
        <v>0</v>
      </c>
      <c r="CK4" s="1">
        <v>0</v>
      </c>
      <c r="CL4" s="1">
        <v>0</v>
      </c>
      <c r="CM4" s="1">
        <v>0</v>
      </c>
      <c r="CN4" s="1">
        <v>0</v>
      </c>
      <c r="CO4" s="1">
        <v>2018</v>
      </c>
      <c r="CP4" s="1">
        <v>0</v>
      </c>
      <c r="CQ4" s="1">
        <v>0</v>
      </c>
      <c r="CR4" s="1">
        <v>0</v>
      </c>
      <c r="CS4" s="1">
        <v>20386</v>
      </c>
      <c r="CT4" s="1">
        <v>0</v>
      </c>
      <c r="CU4" s="1">
        <v>0</v>
      </c>
      <c r="CV4" s="1">
        <v>20386</v>
      </c>
      <c r="CW4" s="1">
        <v>0</v>
      </c>
      <c r="CX4" s="1">
        <v>20386</v>
      </c>
      <c r="CY4" s="1">
        <v>0</v>
      </c>
      <c r="CZ4" s="1">
        <v>20386</v>
      </c>
      <c r="DA4" s="1">
        <v>2012</v>
      </c>
      <c r="DB4" s="1">
        <v>1996650</v>
      </c>
      <c r="DC4" s="1" t="s">
        <v>174</v>
      </c>
      <c r="DD4" s="1" t="s">
        <v>181</v>
      </c>
      <c r="DE4" s="4">
        <v>1.5720000000000001</v>
      </c>
      <c r="DF4" s="6">
        <v>0.21482915560900001</v>
      </c>
      <c r="DG4" s="6">
        <v>0</v>
      </c>
      <c r="DH4" s="6">
        <v>0</v>
      </c>
      <c r="DK4" s="6">
        <v>0</v>
      </c>
      <c r="DL4">
        <v>0</v>
      </c>
      <c r="DM4">
        <v>0</v>
      </c>
      <c r="DN4">
        <v>0</v>
      </c>
      <c r="DO4">
        <v>0</v>
      </c>
      <c r="DP4">
        <v>0</v>
      </c>
      <c r="DR4">
        <v>0</v>
      </c>
      <c r="DV4">
        <v>0</v>
      </c>
      <c r="DX4">
        <v>0</v>
      </c>
      <c r="DY4">
        <v>0</v>
      </c>
      <c r="EA4" t="s">
        <v>116</v>
      </c>
      <c r="EE4">
        <v>0</v>
      </c>
      <c r="EF4">
        <v>0</v>
      </c>
      <c r="EG4">
        <v>0</v>
      </c>
      <c r="EH4">
        <v>0</v>
      </c>
      <c r="EJ4" t="s">
        <v>116</v>
      </c>
      <c r="EL4" t="s">
        <v>116</v>
      </c>
      <c r="EN4">
        <v>0</v>
      </c>
      <c r="ER4">
        <v>0</v>
      </c>
      <c r="FI4">
        <v>0</v>
      </c>
      <c r="FJ4">
        <v>0</v>
      </c>
      <c r="GA4" t="s">
        <v>116</v>
      </c>
      <c r="GC4">
        <v>0</v>
      </c>
      <c r="GD4">
        <v>0</v>
      </c>
      <c r="GE4">
        <v>0</v>
      </c>
      <c r="GF4">
        <v>0</v>
      </c>
      <c r="GG4">
        <v>0</v>
      </c>
      <c r="GN4">
        <v>0</v>
      </c>
      <c r="GO4">
        <v>0</v>
      </c>
      <c r="GT4">
        <v>0</v>
      </c>
      <c r="GU4">
        <v>0</v>
      </c>
      <c r="GV4">
        <v>0</v>
      </c>
      <c r="GX4" t="s">
        <v>116</v>
      </c>
      <c r="GZ4">
        <v>0</v>
      </c>
      <c r="HA4">
        <v>0</v>
      </c>
      <c r="HB4">
        <v>0</v>
      </c>
      <c r="HC4">
        <v>0</v>
      </c>
      <c r="HD4">
        <v>0</v>
      </c>
      <c r="HE4">
        <v>0</v>
      </c>
      <c r="HF4">
        <v>0</v>
      </c>
      <c r="HG4">
        <v>0</v>
      </c>
      <c r="HH4">
        <v>0</v>
      </c>
      <c r="HI4">
        <v>0</v>
      </c>
      <c r="HJ4">
        <v>0</v>
      </c>
      <c r="HK4">
        <v>0</v>
      </c>
      <c r="HL4">
        <v>0</v>
      </c>
      <c r="HM4">
        <v>0</v>
      </c>
      <c r="HN4">
        <v>0</v>
      </c>
      <c r="HO4">
        <v>0</v>
      </c>
      <c r="HP4">
        <v>0</v>
      </c>
      <c r="HQ4">
        <v>0</v>
      </c>
      <c r="HR4">
        <v>0</v>
      </c>
      <c r="HS4">
        <v>0</v>
      </c>
      <c r="HT4">
        <v>0</v>
      </c>
      <c r="HU4">
        <v>0</v>
      </c>
      <c r="HV4">
        <v>0</v>
      </c>
      <c r="HW4">
        <v>0</v>
      </c>
      <c r="HX4">
        <v>0</v>
      </c>
      <c r="HY4">
        <v>0</v>
      </c>
      <c r="IB4">
        <v>0</v>
      </c>
      <c r="IC4">
        <v>0</v>
      </c>
      <c r="ID4">
        <v>0</v>
      </c>
      <c r="IE4">
        <v>0</v>
      </c>
    </row>
    <row r="5" spans="1:239" ht="15" customHeight="1" x14ac:dyDescent="0.25">
      <c r="A5" s="1">
        <v>4234</v>
      </c>
      <c r="B5" s="1">
        <v>2664032</v>
      </c>
      <c r="C5" s="1" t="s">
        <v>182</v>
      </c>
      <c r="D5" s="8">
        <v>39138</v>
      </c>
      <c r="H5" s="2">
        <v>63045.386008000001</v>
      </c>
      <c r="I5" s="2">
        <v>1010.83280918</v>
      </c>
      <c r="J5" s="2">
        <v>65154.0214844</v>
      </c>
      <c r="K5" s="2">
        <v>1027.6223469900001</v>
      </c>
      <c r="M5" t="s">
        <v>116</v>
      </c>
      <c r="O5" t="s">
        <v>116</v>
      </c>
      <c r="P5" s="1" t="s">
        <v>183</v>
      </c>
      <c r="Q5" s="1">
        <v>2664032</v>
      </c>
      <c r="R5" s="1" t="s">
        <v>182</v>
      </c>
      <c r="S5" s="1" t="s">
        <v>184</v>
      </c>
      <c r="T5" s="1" t="s">
        <v>119</v>
      </c>
      <c r="U5" s="3">
        <v>100</v>
      </c>
      <c r="V5" s="1" t="s">
        <v>185</v>
      </c>
      <c r="X5" s="1" t="s">
        <v>186</v>
      </c>
      <c r="Z5" s="1" t="s">
        <v>133</v>
      </c>
      <c r="AA5" s="1" t="s">
        <v>123</v>
      </c>
      <c r="AB5" s="1" t="s">
        <v>187</v>
      </c>
      <c r="AC5" s="1" t="s">
        <v>125</v>
      </c>
      <c r="AD5" s="1" t="s">
        <v>171</v>
      </c>
      <c r="AE5" s="1" t="s">
        <v>188</v>
      </c>
      <c r="AF5" s="1" t="s">
        <v>173</v>
      </c>
      <c r="AG5" s="1" t="s">
        <v>189</v>
      </c>
      <c r="AH5" s="1" t="s">
        <v>190</v>
      </c>
      <c r="AI5" s="1" t="s">
        <v>191</v>
      </c>
      <c r="AK5" s="1" t="s">
        <v>132</v>
      </c>
      <c r="AL5" s="1">
        <v>0</v>
      </c>
      <c r="AM5" s="3">
        <v>0</v>
      </c>
      <c r="AN5" s="1" t="s">
        <v>192</v>
      </c>
      <c r="AO5" s="1" t="s">
        <v>160</v>
      </c>
      <c r="AP5" s="1" t="s">
        <v>161</v>
      </c>
      <c r="AQ5" s="1" t="s">
        <v>162</v>
      </c>
      <c r="AR5" s="1" t="s">
        <v>133</v>
      </c>
      <c r="AS5" s="1" t="s">
        <v>123</v>
      </c>
      <c r="AT5" s="1" t="s">
        <v>134</v>
      </c>
      <c r="AU5" s="7" t="s">
        <v>193</v>
      </c>
      <c r="AV5" s="1" t="s">
        <v>136</v>
      </c>
      <c r="AW5" s="1" t="s">
        <v>137</v>
      </c>
      <c r="AX5" s="1" t="s">
        <v>138</v>
      </c>
      <c r="AZ5" s="1" t="s">
        <v>139</v>
      </c>
      <c r="BC5" s="1" t="s">
        <v>194</v>
      </c>
      <c r="BD5" s="8">
        <v>42628</v>
      </c>
      <c r="BE5" s="1" t="s">
        <v>195</v>
      </c>
      <c r="BF5" s="4">
        <v>1.4930000000000001</v>
      </c>
      <c r="BG5" s="4">
        <v>0</v>
      </c>
      <c r="BH5" s="5">
        <v>65035.08</v>
      </c>
      <c r="BI5" s="5">
        <v>65035.08</v>
      </c>
      <c r="BJ5" s="1">
        <v>8043</v>
      </c>
      <c r="BK5" s="1" t="s">
        <v>196</v>
      </c>
      <c r="BL5" s="1" t="s">
        <v>147</v>
      </c>
      <c r="BM5" s="1" t="s">
        <v>197</v>
      </c>
      <c r="BN5" s="1" t="s">
        <v>198</v>
      </c>
      <c r="BO5" s="1" t="s">
        <v>144</v>
      </c>
      <c r="BP5" s="1" t="s">
        <v>145</v>
      </c>
      <c r="BQ5" s="1">
        <v>1980</v>
      </c>
      <c r="BR5" s="1">
        <v>1962</v>
      </c>
      <c r="BS5" s="1" t="s">
        <v>146</v>
      </c>
      <c r="BT5" s="1" t="s">
        <v>147</v>
      </c>
      <c r="BW5" s="1">
        <v>1</v>
      </c>
      <c r="BX5" s="1">
        <v>0</v>
      </c>
      <c r="BY5" s="5">
        <v>100</v>
      </c>
      <c r="BZ5" s="1" t="s">
        <v>148</v>
      </c>
      <c r="CA5" s="8">
        <v>40413</v>
      </c>
      <c r="CB5" s="1" t="s">
        <v>149</v>
      </c>
      <c r="CC5" s="1">
        <v>2019</v>
      </c>
      <c r="CD5" s="1">
        <v>0</v>
      </c>
      <c r="CE5" s="1">
        <v>0</v>
      </c>
      <c r="CF5" s="1">
        <v>0</v>
      </c>
      <c r="CG5" s="1">
        <v>0</v>
      </c>
      <c r="CH5" s="1">
        <v>0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2018</v>
      </c>
      <c r="CP5" s="1">
        <v>0</v>
      </c>
      <c r="CQ5" s="1">
        <v>119945</v>
      </c>
      <c r="CR5" s="1">
        <v>0</v>
      </c>
      <c r="CS5" s="1">
        <v>195105</v>
      </c>
      <c r="CT5" s="1">
        <v>0</v>
      </c>
      <c r="CU5" s="1">
        <v>0</v>
      </c>
      <c r="CV5" s="1">
        <v>315050</v>
      </c>
      <c r="CW5" s="1">
        <v>0</v>
      </c>
      <c r="CX5" s="1">
        <v>315050</v>
      </c>
      <c r="CY5" s="1">
        <v>0</v>
      </c>
      <c r="CZ5" s="1">
        <v>315050</v>
      </c>
      <c r="DA5" s="1">
        <v>2011</v>
      </c>
      <c r="DB5" s="1">
        <v>1198251</v>
      </c>
      <c r="DC5" s="1" t="s">
        <v>189</v>
      </c>
      <c r="DD5" s="1" t="s">
        <v>190</v>
      </c>
      <c r="DE5" s="4">
        <v>9.59</v>
      </c>
      <c r="DF5" s="6">
        <v>1.4957365661899999</v>
      </c>
      <c r="DG5" s="6">
        <v>0</v>
      </c>
      <c r="DH5" s="6">
        <v>0</v>
      </c>
      <c r="DK5" s="6">
        <v>0.61477153327699996</v>
      </c>
      <c r="DL5">
        <v>2664032</v>
      </c>
      <c r="DM5">
        <v>119945</v>
      </c>
      <c r="DN5">
        <v>195105</v>
      </c>
      <c r="DO5">
        <v>0.61477199999999999</v>
      </c>
      <c r="DP5">
        <v>1.4957370000000001</v>
      </c>
      <c r="DQ5" t="s">
        <v>147</v>
      </c>
      <c r="DR5">
        <v>1962</v>
      </c>
      <c r="DS5" t="s">
        <v>146</v>
      </c>
      <c r="DT5" t="s">
        <v>198</v>
      </c>
      <c r="DU5" t="s">
        <v>997</v>
      </c>
      <c r="DV5">
        <v>8043</v>
      </c>
      <c r="DW5" t="s">
        <v>969</v>
      </c>
      <c r="DX5">
        <v>0</v>
      </c>
      <c r="DY5">
        <v>0</v>
      </c>
      <c r="EA5" t="s">
        <v>116</v>
      </c>
      <c r="EE5">
        <v>0</v>
      </c>
      <c r="EF5">
        <v>0</v>
      </c>
      <c r="EG5">
        <v>0</v>
      </c>
      <c r="EH5">
        <v>0</v>
      </c>
      <c r="EJ5" t="s">
        <v>116</v>
      </c>
      <c r="EL5" t="s">
        <v>116</v>
      </c>
      <c r="EN5">
        <v>0</v>
      </c>
      <c r="ER5">
        <v>0</v>
      </c>
      <c r="FI5">
        <v>0</v>
      </c>
      <c r="FJ5">
        <v>0</v>
      </c>
      <c r="GA5" t="s">
        <v>116</v>
      </c>
      <c r="GC5">
        <v>0</v>
      </c>
      <c r="GD5">
        <v>0</v>
      </c>
      <c r="GE5">
        <v>0</v>
      </c>
      <c r="GF5">
        <v>0</v>
      </c>
      <c r="GG5">
        <v>0</v>
      </c>
      <c r="GN5">
        <v>0</v>
      </c>
      <c r="GO5">
        <v>0</v>
      </c>
      <c r="GT5">
        <v>0</v>
      </c>
      <c r="GU5">
        <v>0</v>
      </c>
      <c r="GV5">
        <v>0</v>
      </c>
      <c r="GX5" t="s">
        <v>116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  <c r="HT5">
        <v>0</v>
      </c>
      <c r="HU5">
        <v>0</v>
      </c>
      <c r="HV5">
        <v>0</v>
      </c>
      <c r="HW5">
        <v>0</v>
      </c>
      <c r="HX5">
        <v>0</v>
      </c>
      <c r="HY5">
        <v>0</v>
      </c>
      <c r="IB5">
        <v>0</v>
      </c>
      <c r="IC5">
        <v>0</v>
      </c>
      <c r="ID5">
        <v>0</v>
      </c>
      <c r="IE5">
        <v>0</v>
      </c>
    </row>
    <row r="6" spans="1:239" ht="15" customHeight="1" x14ac:dyDescent="0.25">
      <c r="A6" s="1">
        <v>5903</v>
      </c>
      <c r="B6" s="1">
        <v>2672549</v>
      </c>
      <c r="C6" s="1" t="s">
        <v>199</v>
      </c>
      <c r="D6" s="8">
        <v>40752</v>
      </c>
      <c r="H6" s="2">
        <v>289737.12405099999</v>
      </c>
      <c r="I6" s="2">
        <v>2836.7593332800002</v>
      </c>
      <c r="J6" s="2">
        <v>289736.664063</v>
      </c>
      <c r="K6" s="2">
        <v>2836.7556132599998</v>
      </c>
      <c r="M6" t="s">
        <v>116</v>
      </c>
      <c r="O6" t="s">
        <v>116</v>
      </c>
      <c r="P6" s="1" t="s">
        <v>200</v>
      </c>
      <c r="Q6" s="1">
        <v>2672549</v>
      </c>
      <c r="R6" s="1" t="s">
        <v>199</v>
      </c>
      <c r="S6" s="1" t="s">
        <v>201</v>
      </c>
      <c r="T6" s="1" t="s">
        <v>119</v>
      </c>
      <c r="U6" s="3">
        <v>100</v>
      </c>
      <c r="X6" s="1" t="s">
        <v>202</v>
      </c>
      <c r="Z6" s="1" t="s">
        <v>203</v>
      </c>
      <c r="AA6" s="1" t="s">
        <v>123</v>
      </c>
      <c r="AB6" s="1" t="s">
        <v>204</v>
      </c>
      <c r="AC6" s="1" t="s">
        <v>125</v>
      </c>
      <c r="AD6" s="1" t="s">
        <v>205</v>
      </c>
      <c r="AE6" s="1" t="s">
        <v>206</v>
      </c>
      <c r="AF6" s="1" t="s">
        <v>207</v>
      </c>
      <c r="AH6" s="1" t="s">
        <v>208</v>
      </c>
      <c r="AI6" s="1" t="s">
        <v>209</v>
      </c>
      <c r="AK6" s="1" t="s">
        <v>210</v>
      </c>
      <c r="AL6" s="1">
        <v>0</v>
      </c>
      <c r="AM6" s="3">
        <v>0</v>
      </c>
      <c r="AR6" s="1" t="s">
        <v>133</v>
      </c>
      <c r="AS6" s="1" t="s">
        <v>123</v>
      </c>
      <c r="AT6" s="1" t="s">
        <v>134</v>
      </c>
      <c r="AU6" s="7" t="s">
        <v>135</v>
      </c>
      <c r="AV6" s="1" t="s">
        <v>136</v>
      </c>
      <c r="AW6" s="1" t="s">
        <v>137</v>
      </c>
      <c r="AX6" s="1" t="s">
        <v>138</v>
      </c>
      <c r="AZ6" s="1" t="s">
        <v>139</v>
      </c>
      <c r="BC6" s="1" t="s">
        <v>211</v>
      </c>
      <c r="BD6" s="8">
        <v>39072</v>
      </c>
      <c r="BE6" s="1" t="s">
        <v>212</v>
      </c>
      <c r="BF6" s="4">
        <v>6.7409999999999997</v>
      </c>
      <c r="BG6" s="4">
        <v>0</v>
      </c>
      <c r="BH6" s="5">
        <v>293637.96000000002</v>
      </c>
      <c r="BI6" s="5">
        <v>293637.96000000002</v>
      </c>
      <c r="BJ6" s="1">
        <v>0</v>
      </c>
      <c r="BL6" s="1" t="s">
        <v>180</v>
      </c>
      <c r="BO6" s="1" t="s">
        <v>144</v>
      </c>
      <c r="BP6" s="1" t="s">
        <v>145</v>
      </c>
      <c r="BQ6" s="1">
        <v>0</v>
      </c>
      <c r="BR6" s="1">
        <v>0</v>
      </c>
      <c r="BT6" s="1" t="s">
        <v>180</v>
      </c>
      <c r="BW6" s="1">
        <v>0</v>
      </c>
      <c r="BX6" s="1">
        <v>0</v>
      </c>
      <c r="BY6" s="5">
        <v>0</v>
      </c>
      <c r="BZ6" s="1" t="s">
        <v>148</v>
      </c>
      <c r="CA6" s="8">
        <v>40798</v>
      </c>
      <c r="CB6" s="1" t="s">
        <v>149</v>
      </c>
      <c r="CC6" s="1">
        <v>2019</v>
      </c>
      <c r="CD6" s="1">
        <v>0</v>
      </c>
      <c r="CE6" s="1">
        <v>0</v>
      </c>
      <c r="CF6" s="1">
        <v>0</v>
      </c>
      <c r="CG6" s="1">
        <v>0</v>
      </c>
      <c r="CH6" s="1">
        <v>0</v>
      </c>
      <c r="CI6" s="1">
        <v>0</v>
      </c>
      <c r="CJ6" s="1">
        <v>0</v>
      </c>
      <c r="CK6" s="1">
        <v>0</v>
      </c>
      <c r="CL6" s="1">
        <v>0</v>
      </c>
      <c r="CM6" s="1">
        <v>0</v>
      </c>
      <c r="CN6" s="1">
        <v>0</v>
      </c>
      <c r="CO6" s="1">
        <v>2018</v>
      </c>
      <c r="CP6" s="1">
        <v>0</v>
      </c>
      <c r="CQ6" s="1">
        <v>0</v>
      </c>
      <c r="CR6" s="1">
        <v>0</v>
      </c>
      <c r="CS6" s="1">
        <v>807504</v>
      </c>
      <c r="CT6" s="1">
        <v>0</v>
      </c>
      <c r="CU6" s="1">
        <v>0</v>
      </c>
      <c r="CV6" s="1">
        <v>807504</v>
      </c>
      <c r="CW6" s="1">
        <v>0</v>
      </c>
      <c r="CX6" s="1">
        <v>807504</v>
      </c>
      <c r="CY6" s="1">
        <v>0</v>
      </c>
      <c r="CZ6" s="1">
        <v>807504</v>
      </c>
      <c r="DA6" s="1">
        <v>2012</v>
      </c>
      <c r="DB6" s="1">
        <v>1184514</v>
      </c>
      <c r="DD6" s="1" t="s">
        <v>208</v>
      </c>
      <c r="DE6" s="4">
        <v>9.4055999999999997</v>
      </c>
      <c r="DF6" s="6">
        <v>6.6514677992799998</v>
      </c>
      <c r="DG6" s="6">
        <v>0</v>
      </c>
      <c r="DH6" s="6">
        <v>0</v>
      </c>
      <c r="DK6" s="6">
        <v>0</v>
      </c>
      <c r="DL6">
        <v>0</v>
      </c>
      <c r="DM6">
        <v>0</v>
      </c>
      <c r="DN6">
        <v>0</v>
      </c>
      <c r="DO6">
        <v>0</v>
      </c>
      <c r="DP6">
        <v>0</v>
      </c>
      <c r="DR6">
        <v>0</v>
      </c>
      <c r="DV6">
        <v>0</v>
      </c>
      <c r="DX6">
        <v>0</v>
      </c>
      <c r="DY6">
        <v>0</v>
      </c>
      <c r="EA6" t="s">
        <v>116</v>
      </c>
      <c r="EE6">
        <v>0</v>
      </c>
      <c r="EF6">
        <v>0</v>
      </c>
      <c r="EG6">
        <v>0</v>
      </c>
      <c r="EH6">
        <v>0</v>
      </c>
      <c r="EJ6" t="s">
        <v>116</v>
      </c>
      <c r="EL6" t="s">
        <v>116</v>
      </c>
      <c r="EN6">
        <v>0</v>
      </c>
      <c r="ER6">
        <v>0</v>
      </c>
      <c r="FI6">
        <v>0</v>
      </c>
      <c r="FJ6">
        <v>0</v>
      </c>
      <c r="GA6" t="s">
        <v>116</v>
      </c>
      <c r="GC6">
        <v>0</v>
      </c>
      <c r="GD6">
        <v>0</v>
      </c>
      <c r="GE6">
        <v>0</v>
      </c>
      <c r="GF6">
        <v>0</v>
      </c>
      <c r="GG6">
        <v>0</v>
      </c>
      <c r="GN6">
        <v>0</v>
      </c>
      <c r="GO6">
        <v>0</v>
      </c>
      <c r="GT6">
        <v>0</v>
      </c>
      <c r="GU6">
        <v>0</v>
      </c>
      <c r="GV6">
        <v>0</v>
      </c>
      <c r="GX6" t="s">
        <v>116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  <c r="HT6">
        <v>0</v>
      </c>
      <c r="HU6">
        <v>0</v>
      </c>
      <c r="HV6">
        <v>0</v>
      </c>
      <c r="HW6">
        <v>0</v>
      </c>
      <c r="HX6">
        <v>0</v>
      </c>
      <c r="HY6">
        <v>0</v>
      </c>
      <c r="IB6">
        <v>0</v>
      </c>
      <c r="IC6">
        <v>0</v>
      </c>
      <c r="ID6">
        <v>0</v>
      </c>
      <c r="IE6">
        <v>0</v>
      </c>
    </row>
    <row r="7" spans="1:239" ht="15" customHeight="1" x14ac:dyDescent="0.25">
      <c r="A7" s="1">
        <v>11133</v>
      </c>
      <c r="B7" s="1">
        <v>2643543</v>
      </c>
      <c r="C7" s="1" t="s">
        <v>213</v>
      </c>
      <c r="D7">
        <v>40752</v>
      </c>
      <c r="H7" s="2">
        <v>18428.768476000001</v>
      </c>
      <c r="I7" s="2">
        <v>651.53065966999998</v>
      </c>
      <c r="J7" s="2">
        <v>18428.7675781</v>
      </c>
      <c r="K7" s="2">
        <v>651.53065966999998</v>
      </c>
      <c r="M7" t="s">
        <v>116</v>
      </c>
      <c r="O7" t="s">
        <v>116</v>
      </c>
      <c r="P7" s="1" t="s">
        <v>214</v>
      </c>
      <c r="Q7" s="1">
        <v>2643543</v>
      </c>
      <c r="R7" s="1" t="s">
        <v>213</v>
      </c>
      <c r="S7" s="1" t="s">
        <v>215</v>
      </c>
      <c r="T7" s="1" t="s">
        <v>119</v>
      </c>
      <c r="U7" s="3">
        <v>100</v>
      </c>
      <c r="W7" s="1" t="s">
        <v>216</v>
      </c>
      <c r="X7" s="1" t="s">
        <v>217</v>
      </c>
      <c r="Z7" s="1" t="s">
        <v>133</v>
      </c>
      <c r="AA7" s="1" t="s">
        <v>123</v>
      </c>
      <c r="AB7" s="1" t="s">
        <v>218</v>
      </c>
      <c r="AC7" s="1" t="s">
        <v>125</v>
      </c>
      <c r="AD7" s="1" t="s">
        <v>219</v>
      </c>
      <c r="AE7" s="1" t="s">
        <v>220</v>
      </c>
      <c r="AF7" s="1" t="s">
        <v>221</v>
      </c>
      <c r="AG7" s="1" t="s">
        <v>222</v>
      </c>
      <c r="AH7" s="1" t="s">
        <v>223</v>
      </c>
      <c r="AI7" s="1" t="s">
        <v>224</v>
      </c>
      <c r="AL7" s="1">
        <v>0</v>
      </c>
      <c r="AM7" s="3">
        <v>0</v>
      </c>
      <c r="AO7" s="1" t="s">
        <v>160</v>
      </c>
      <c r="AP7" s="1" t="s">
        <v>161</v>
      </c>
      <c r="AQ7" s="1" t="s">
        <v>162</v>
      </c>
      <c r="AR7" s="1" t="s">
        <v>133</v>
      </c>
      <c r="AS7" s="1" t="s">
        <v>123</v>
      </c>
      <c r="AT7" s="1" t="s">
        <v>134</v>
      </c>
      <c r="AU7" s="7" t="s">
        <v>163</v>
      </c>
      <c r="AV7" s="1" t="s">
        <v>136</v>
      </c>
      <c r="AW7" s="1" t="s">
        <v>137</v>
      </c>
      <c r="AX7" s="1" t="s">
        <v>138</v>
      </c>
      <c r="AZ7" s="1" t="s">
        <v>139</v>
      </c>
      <c r="BD7">
        <v>39072</v>
      </c>
      <c r="BF7" s="4">
        <v>0.45550000000000002</v>
      </c>
      <c r="BG7" s="4">
        <v>5.4416000000000002</v>
      </c>
      <c r="BH7" s="5">
        <v>19841.580000000002</v>
      </c>
      <c r="BI7" s="5">
        <v>19841.580000000002</v>
      </c>
      <c r="BJ7" s="1">
        <v>0</v>
      </c>
      <c r="BL7" s="1" t="s">
        <v>180</v>
      </c>
      <c r="BN7" s="1" t="s">
        <v>225</v>
      </c>
      <c r="BO7" s="1" t="s">
        <v>144</v>
      </c>
      <c r="BP7" s="1" t="s">
        <v>145</v>
      </c>
      <c r="BQ7" s="1">
        <v>0</v>
      </c>
      <c r="BR7" s="1">
        <v>0</v>
      </c>
      <c r="BS7" s="1" t="s">
        <v>146</v>
      </c>
      <c r="BT7" s="1" t="s">
        <v>180</v>
      </c>
      <c r="BW7" s="1">
        <v>0</v>
      </c>
      <c r="BX7" s="1">
        <v>0</v>
      </c>
      <c r="BY7" s="5">
        <v>0</v>
      </c>
      <c r="BZ7" s="1" t="s">
        <v>148</v>
      </c>
      <c r="CA7" s="8">
        <v>39605</v>
      </c>
      <c r="CB7" s="1" t="s">
        <v>149</v>
      </c>
      <c r="CC7" s="1">
        <v>2019</v>
      </c>
      <c r="CD7" s="1">
        <v>0</v>
      </c>
      <c r="CE7" s="1">
        <v>0</v>
      </c>
      <c r="CF7" s="1">
        <v>0</v>
      </c>
      <c r="CG7" s="1">
        <v>0</v>
      </c>
      <c r="CH7" s="1">
        <v>0</v>
      </c>
      <c r="CI7" s="1">
        <v>0</v>
      </c>
      <c r="CJ7" s="1">
        <v>0</v>
      </c>
      <c r="CK7" s="1">
        <v>0</v>
      </c>
      <c r="CL7" s="1">
        <v>0</v>
      </c>
      <c r="CM7" s="1">
        <v>0</v>
      </c>
      <c r="CN7" s="1">
        <v>0</v>
      </c>
      <c r="CO7" s="1">
        <v>2018</v>
      </c>
      <c r="CP7" s="1">
        <v>0</v>
      </c>
      <c r="CQ7" s="1">
        <v>0</v>
      </c>
      <c r="CR7" s="1">
        <v>0</v>
      </c>
      <c r="CS7" s="1">
        <v>39683</v>
      </c>
      <c r="CT7" s="1">
        <v>0</v>
      </c>
      <c r="CU7" s="1">
        <v>0</v>
      </c>
      <c r="CV7" s="1">
        <v>39683</v>
      </c>
      <c r="CW7" s="1">
        <v>0</v>
      </c>
      <c r="CX7" s="1">
        <v>39683</v>
      </c>
      <c r="CY7" s="1">
        <v>0</v>
      </c>
      <c r="CZ7" s="1">
        <v>39683</v>
      </c>
      <c r="DA7" s="1">
        <v>2008</v>
      </c>
      <c r="DB7" s="1">
        <v>1220967</v>
      </c>
      <c r="DC7" s="1" t="s">
        <v>222</v>
      </c>
      <c r="DD7" s="1" t="s">
        <v>223</v>
      </c>
      <c r="DE7" s="4">
        <v>1.58</v>
      </c>
      <c r="DF7" s="6">
        <v>0.42306800443100001</v>
      </c>
      <c r="DG7" s="6">
        <v>0</v>
      </c>
      <c r="DH7" s="6">
        <v>0</v>
      </c>
      <c r="DK7" s="6">
        <v>0</v>
      </c>
      <c r="DL7">
        <v>0</v>
      </c>
      <c r="DM7">
        <v>0</v>
      </c>
      <c r="DN7">
        <v>0</v>
      </c>
      <c r="DO7">
        <v>0</v>
      </c>
      <c r="DP7">
        <v>0</v>
      </c>
      <c r="DR7">
        <v>0</v>
      </c>
      <c r="DV7">
        <v>0</v>
      </c>
      <c r="DX7">
        <v>0</v>
      </c>
      <c r="DY7">
        <v>0</v>
      </c>
      <c r="EA7" t="s">
        <v>116</v>
      </c>
      <c r="EE7">
        <v>0</v>
      </c>
      <c r="EF7">
        <v>0</v>
      </c>
      <c r="EG7">
        <v>0</v>
      </c>
      <c r="EH7">
        <v>0</v>
      </c>
      <c r="EJ7" t="s">
        <v>116</v>
      </c>
      <c r="EL7" t="s">
        <v>116</v>
      </c>
      <c r="EN7">
        <v>0</v>
      </c>
      <c r="ER7">
        <v>0</v>
      </c>
      <c r="FI7">
        <v>0</v>
      </c>
      <c r="FJ7">
        <v>0</v>
      </c>
      <c r="GA7" t="s">
        <v>116</v>
      </c>
      <c r="GC7">
        <v>0</v>
      </c>
      <c r="GD7">
        <v>0</v>
      </c>
      <c r="GE7">
        <v>0</v>
      </c>
      <c r="GF7">
        <v>0</v>
      </c>
      <c r="GG7">
        <v>0</v>
      </c>
      <c r="GN7">
        <v>0</v>
      </c>
      <c r="GO7">
        <v>0</v>
      </c>
      <c r="GT7">
        <v>0</v>
      </c>
      <c r="GU7">
        <v>0</v>
      </c>
      <c r="GV7">
        <v>0</v>
      </c>
      <c r="GX7" t="s">
        <v>116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  <c r="HT7">
        <v>0</v>
      </c>
      <c r="HU7">
        <v>0</v>
      </c>
      <c r="HV7">
        <v>0</v>
      </c>
      <c r="HW7">
        <v>0</v>
      </c>
      <c r="HX7">
        <v>0</v>
      </c>
      <c r="HY7">
        <v>0</v>
      </c>
      <c r="IB7">
        <v>0</v>
      </c>
      <c r="IC7">
        <v>0</v>
      </c>
      <c r="ID7">
        <v>0</v>
      </c>
      <c r="IE7">
        <v>0</v>
      </c>
    </row>
    <row r="8" spans="1:239" ht="15" customHeight="1" x14ac:dyDescent="0.25">
      <c r="A8" s="1">
        <v>24648</v>
      </c>
      <c r="B8" s="1">
        <v>2101713</v>
      </c>
      <c r="C8" s="1" t="s">
        <v>226</v>
      </c>
      <c r="D8">
        <v>40752</v>
      </c>
      <c r="H8" s="2">
        <v>77953.572194799999</v>
      </c>
      <c r="I8" s="2">
        <v>1132.0943952699999</v>
      </c>
      <c r="J8" s="2">
        <v>77953.5742188</v>
      </c>
      <c r="K8" s="2">
        <v>1132.0943952699999</v>
      </c>
      <c r="M8" t="s">
        <v>116</v>
      </c>
      <c r="O8" t="s">
        <v>116</v>
      </c>
      <c r="P8" s="1" t="s">
        <v>227</v>
      </c>
      <c r="Q8" s="1">
        <v>2101713</v>
      </c>
      <c r="R8" s="1" t="s">
        <v>226</v>
      </c>
      <c r="S8" s="1" t="s">
        <v>228</v>
      </c>
      <c r="T8" s="1" t="s">
        <v>119</v>
      </c>
      <c r="U8" s="3">
        <v>100</v>
      </c>
      <c r="V8" s="1" t="s">
        <v>228</v>
      </c>
      <c r="W8" s="1" t="s">
        <v>229</v>
      </c>
      <c r="X8" s="1" t="s">
        <v>230</v>
      </c>
      <c r="Z8" s="1" t="s">
        <v>133</v>
      </c>
      <c r="AA8" s="1" t="s">
        <v>123</v>
      </c>
      <c r="AB8" s="1" t="s">
        <v>231</v>
      </c>
      <c r="AC8" s="1" t="s">
        <v>125</v>
      </c>
      <c r="AD8" s="1" t="s">
        <v>232</v>
      </c>
      <c r="AE8" s="1" t="s">
        <v>233</v>
      </c>
      <c r="AF8" s="1" t="s">
        <v>234</v>
      </c>
      <c r="AG8" s="1" t="s">
        <v>129</v>
      </c>
      <c r="AH8" s="1" t="s">
        <v>235</v>
      </c>
      <c r="AI8" s="1" t="s">
        <v>236</v>
      </c>
      <c r="AK8" s="1" t="s">
        <v>177</v>
      </c>
      <c r="AL8" s="1">
        <v>0</v>
      </c>
      <c r="AM8" s="3">
        <v>0</v>
      </c>
      <c r="AN8" s="1" t="s">
        <v>237</v>
      </c>
      <c r="AP8" s="1" t="s">
        <v>238</v>
      </c>
      <c r="AQ8" s="1" t="s">
        <v>239</v>
      </c>
      <c r="AR8" s="1" t="s">
        <v>133</v>
      </c>
      <c r="AS8" s="1" t="s">
        <v>123</v>
      </c>
      <c r="AT8" s="1" t="s">
        <v>134</v>
      </c>
      <c r="AU8" s="7" t="s">
        <v>240</v>
      </c>
      <c r="AV8" s="1" t="s">
        <v>136</v>
      </c>
      <c r="AW8" s="1" t="s">
        <v>137</v>
      </c>
      <c r="AX8" s="1" t="s">
        <v>138</v>
      </c>
      <c r="AY8" s="1" t="s">
        <v>241</v>
      </c>
      <c r="AZ8" s="1" t="s">
        <v>139</v>
      </c>
      <c r="BA8" s="1" t="s">
        <v>242</v>
      </c>
      <c r="BB8" s="1" t="s">
        <v>243</v>
      </c>
      <c r="BC8" s="1" t="s">
        <v>244</v>
      </c>
      <c r="BD8" s="8">
        <v>37582</v>
      </c>
      <c r="BE8" s="1" t="s">
        <v>245</v>
      </c>
      <c r="BF8" s="4">
        <v>1.976</v>
      </c>
      <c r="BG8" s="4">
        <v>0</v>
      </c>
      <c r="BH8" s="5">
        <v>86074.559999999998</v>
      </c>
      <c r="BI8" s="5">
        <v>86074.559999999998</v>
      </c>
      <c r="BJ8" s="1">
        <v>0</v>
      </c>
      <c r="BK8" s="1" t="s">
        <v>142</v>
      </c>
      <c r="BL8" s="1" t="s">
        <v>246</v>
      </c>
      <c r="BO8" s="1" t="s">
        <v>144</v>
      </c>
      <c r="BP8" s="1" t="s">
        <v>145</v>
      </c>
      <c r="BQ8" s="1">
        <v>0</v>
      </c>
      <c r="BR8" s="1">
        <v>0</v>
      </c>
      <c r="BS8" s="1" t="s">
        <v>247</v>
      </c>
      <c r="BT8" s="1" t="s">
        <v>147</v>
      </c>
      <c r="BW8" s="1">
        <v>0</v>
      </c>
      <c r="BX8" s="1">
        <v>0</v>
      </c>
      <c r="BY8" s="5">
        <v>0</v>
      </c>
      <c r="BZ8" s="1" t="s">
        <v>148</v>
      </c>
      <c r="CA8" s="8">
        <v>36718</v>
      </c>
      <c r="CB8" s="1" t="s">
        <v>149</v>
      </c>
      <c r="CC8" s="1">
        <v>2019</v>
      </c>
      <c r="CD8" s="1">
        <v>0</v>
      </c>
      <c r="CE8" s="1">
        <v>0</v>
      </c>
      <c r="CF8" s="1">
        <v>0</v>
      </c>
      <c r="CG8" s="1">
        <v>0</v>
      </c>
      <c r="CH8" s="1">
        <v>0</v>
      </c>
      <c r="CI8" s="1">
        <v>0</v>
      </c>
      <c r="CJ8" s="1">
        <v>0</v>
      </c>
      <c r="CK8" s="1">
        <v>0</v>
      </c>
      <c r="CL8" s="1">
        <v>0</v>
      </c>
      <c r="CM8" s="1">
        <v>0</v>
      </c>
      <c r="CN8" s="1">
        <v>0</v>
      </c>
      <c r="CO8" s="1">
        <v>2018</v>
      </c>
      <c r="CP8" s="1">
        <v>0</v>
      </c>
      <c r="CQ8" s="1">
        <v>0</v>
      </c>
      <c r="CR8" s="1">
        <v>0</v>
      </c>
      <c r="CS8" s="1">
        <v>45000</v>
      </c>
      <c r="CT8" s="1">
        <v>0</v>
      </c>
      <c r="CU8" s="1">
        <v>0</v>
      </c>
      <c r="CV8" s="1">
        <v>45000</v>
      </c>
      <c r="CW8" s="1">
        <v>0</v>
      </c>
      <c r="CX8" s="1">
        <v>45000</v>
      </c>
      <c r="CY8" s="1">
        <v>0</v>
      </c>
      <c r="CZ8" s="1">
        <v>45000</v>
      </c>
      <c r="DA8" s="1">
        <v>0</v>
      </c>
      <c r="DB8" s="1">
        <v>0</v>
      </c>
      <c r="DE8" s="4">
        <v>0</v>
      </c>
      <c r="DF8" s="6">
        <v>1.7895748971000001</v>
      </c>
      <c r="DG8" s="6">
        <v>0</v>
      </c>
      <c r="DH8" s="6">
        <v>0</v>
      </c>
      <c r="DK8" s="6">
        <v>0</v>
      </c>
      <c r="DL8">
        <v>0</v>
      </c>
      <c r="DM8">
        <v>0</v>
      </c>
      <c r="DN8">
        <v>0</v>
      </c>
      <c r="DO8">
        <v>0</v>
      </c>
      <c r="DP8">
        <v>0</v>
      </c>
      <c r="DR8">
        <v>0</v>
      </c>
      <c r="DV8">
        <v>0</v>
      </c>
      <c r="DX8">
        <v>0</v>
      </c>
      <c r="DY8">
        <v>0</v>
      </c>
      <c r="EA8" t="s">
        <v>116</v>
      </c>
      <c r="EE8">
        <v>0</v>
      </c>
      <c r="EF8">
        <v>0</v>
      </c>
      <c r="EG8">
        <v>0</v>
      </c>
      <c r="EH8">
        <v>0</v>
      </c>
      <c r="EJ8" t="s">
        <v>116</v>
      </c>
      <c r="EL8" t="s">
        <v>116</v>
      </c>
      <c r="EN8">
        <v>0</v>
      </c>
      <c r="ER8">
        <v>0</v>
      </c>
      <c r="FI8">
        <v>0</v>
      </c>
      <c r="FJ8">
        <v>0</v>
      </c>
      <c r="GA8" t="s">
        <v>116</v>
      </c>
      <c r="GC8">
        <v>0</v>
      </c>
      <c r="GD8">
        <v>0</v>
      </c>
      <c r="GE8">
        <v>0</v>
      </c>
      <c r="GF8">
        <v>0</v>
      </c>
      <c r="GG8">
        <v>0</v>
      </c>
      <c r="GN8">
        <v>0</v>
      </c>
      <c r="GO8">
        <v>0</v>
      </c>
      <c r="GT8">
        <v>0</v>
      </c>
      <c r="GU8">
        <v>0</v>
      </c>
      <c r="GV8">
        <v>0</v>
      </c>
      <c r="GX8" t="s">
        <v>116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  <c r="HT8">
        <v>0</v>
      </c>
      <c r="HU8">
        <v>0</v>
      </c>
      <c r="HV8">
        <v>0</v>
      </c>
      <c r="HW8">
        <v>0</v>
      </c>
      <c r="HX8">
        <v>0</v>
      </c>
      <c r="HY8">
        <v>0</v>
      </c>
      <c r="IB8">
        <v>0</v>
      </c>
      <c r="IC8">
        <v>0</v>
      </c>
      <c r="ID8">
        <v>0</v>
      </c>
      <c r="IE8">
        <v>0</v>
      </c>
    </row>
    <row r="9" spans="1:239" ht="15" customHeight="1" x14ac:dyDescent="0.25">
      <c r="A9" s="1">
        <v>24265</v>
      </c>
      <c r="B9" s="1">
        <v>2595286</v>
      </c>
      <c r="C9" s="1" t="s">
        <v>248</v>
      </c>
      <c r="D9" s="8">
        <v>38781</v>
      </c>
      <c r="H9" s="2">
        <v>938528.53067100001</v>
      </c>
      <c r="I9" s="2">
        <v>4127.1189576300003</v>
      </c>
      <c r="J9" s="2">
        <v>938528.515625</v>
      </c>
      <c r="K9" s="2">
        <v>4127.1189576300003</v>
      </c>
      <c r="M9" t="s">
        <v>116</v>
      </c>
      <c r="O9" t="s">
        <v>116</v>
      </c>
      <c r="P9" s="1" t="s">
        <v>249</v>
      </c>
      <c r="Q9" s="1">
        <v>2595286</v>
      </c>
      <c r="R9" s="1" t="s">
        <v>248</v>
      </c>
      <c r="S9" s="1" t="s">
        <v>250</v>
      </c>
      <c r="T9" s="1" t="s">
        <v>119</v>
      </c>
      <c r="U9" s="3">
        <v>100</v>
      </c>
      <c r="X9" s="1" t="s">
        <v>251</v>
      </c>
      <c r="Z9" s="1" t="s">
        <v>133</v>
      </c>
      <c r="AA9" s="1" t="s">
        <v>123</v>
      </c>
      <c r="AB9" s="1" t="s">
        <v>252</v>
      </c>
      <c r="AC9" s="1" t="s">
        <v>125</v>
      </c>
      <c r="AD9" s="1" t="s">
        <v>253</v>
      </c>
      <c r="AE9" s="1" t="s">
        <v>254</v>
      </c>
      <c r="AF9" s="1" t="s">
        <v>255</v>
      </c>
      <c r="AH9" s="1" t="s">
        <v>189</v>
      </c>
      <c r="AI9" s="1" t="s">
        <v>256</v>
      </c>
      <c r="AK9" s="1" t="s">
        <v>257</v>
      </c>
      <c r="AL9" s="1">
        <v>0</v>
      </c>
      <c r="AM9" s="3">
        <v>0</v>
      </c>
      <c r="AN9" s="1" t="s">
        <v>258</v>
      </c>
      <c r="AO9" s="1" t="s">
        <v>160</v>
      </c>
      <c r="AP9" s="1" t="s">
        <v>161</v>
      </c>
      <c r="AQ9" s="1" t="s">
        <v>162</v>
      </c>
      <c r="AR9" s="1" t="s">
        <v>133</v>
      </c>
      <c r="AS9" s="1" t="s">
        <v>123</v>
      </c>
      <c r="AT9" s="1" t="s">
        <v>134</v>
      </c>
      <c r="AU9" s="7" t="s">
        <v>259</v>
      </c>
      <c r="AV9" s="1" t="s">
        <v>136</v>
      </c>
      <c r="AW9" s="1" t="s">
        <v>137</v>
      </c>
      <c r="AX9" s="1" t="s">
        <v>138</v>
      </c>
      <c r="AZ9" s="1" t="s">
        <v>139</v>
      </c>
      <c r="BC9" s="1" t="s">
        <v>260</v>
      </c>
      <c r="BD9" s="8">
        <v>43233</v>
      </c>
      <c r="BE9" s="1" t="s">
        <v>179</v>
      </c>
      <c r="BF9" s="4">
        <v>21.461400000000001</v>
      </c>
      <c r="BG9" s="4">
        <v>21.461400000000001</v>
      </c>
      <c r="BH9" s="5">
        <v>934858.58</v>
      </c>
      <c r="BI9" s="5">
        <v>934858.58</v>
      </c>
      <c r="BJ9" s="1">
        <v>0</v>
      </c>
      <c r="BL9" s="1" t="s">
        <v>180</v>
      </c>
      <c r="BO9" s="1" t="s">
        <v>144</v>
      </c>
      <c r="BP9" s="1" t="s">
        <v>145</v>
      </c>
      <c r="BQ9" s="1">
        <v>0</v>
      </c>
      <c r="BR9" s="1">
        <v>0</v>
      </c>
      <c r="BS9" s="1" t="s">
        <v>146</v>
      </c>
      <c r="BT9" s="1" t="s">
        <v>180</v>
      </c>
      <c r="BW9" s="1">
        <v>0</v>
      </c>
      <c r="BX9" s="1">
        <v>0</v>
      </c>
      <c r="BY9" s="5">
        <v>0</v>
      </c>
      <c r="BZ9" s="1" t="s">
        <v>148</v>
      </c>
      <c r="CA9" s="8">
        <v>38762</v>
      </c>
      <c r="CB9" s="1" t="s">
        <v>149</v>
      </c>
      <c r="CC9" s="1">
        <v>2019</v>
      </c>
      <c r="CD9" s="1">
        <v>0</v>
      </c>
      <c r="CE9" s="1">
        <v>0</v>
      </c>
      <c r="CF9" s="1">
        <v>0</v>
      </c>
      <c r="CG9" s="1">
        <v>0</v>
      </c>
      <c r="CH9" s="1">
        <v>0</v>
      </c>
      <c r="CI9" s="1">
        <v>0</v>
      </c>
      <c r="CJ9" s="1">
        <v>0</v>
      </c>
      <c r="CK9" s="1">
        <v>0</v>
      </c>
      <c r="CL9" s="1">
        <v>0</v>
      </c>
      <c r="CM9" s="1">
        <v>0</v>
      </c>
      <c r="CN9" s="1">
        <v>0</v>
      </c>
      <c r="CO9" s="1">
        <v>2018</v>
      </c>
      <c r="CP9" s="1">
        <v>0</v>
      </c>
      <c r="CQ9" s="1">
        <v>0</v>
      </c>
      <c r="CR9" s="1">
        <v>0</v>
      </c>
      <c r="CS9" s="1">
        <v>747887</v>
      </c>
      <c r="CT9" s="1">
        <v>0</v>
      </c>
      <c r="CU9" s="1">
        <v>0</v>
      </c>
      <c r="CV9" s="1">
        <v>747887</v>
      </c>
      <c r="CW9" s="1">
        <v>0</v>
      </c>
      <c r="CX9" s="1">
        <v>747887</v>
      </c>
      <c r="CY9" s="1">
        <v>0</v>
      </c>
      <c r="CZ9" s="1">
        <v>747887</v>
      </c>
      <c r="DA9" s="1">
        <v>2006</v>
      </c>
      <c r="DB9" s="1">
        <v>2562362</v>
      </c>
      <c r="DC9" s="1" t="s">
        <v>174</v>
      </c>
      <c r="DD9" s="1" t="s">
        <v>261</v>
      </c>
      <c r="DE9" s="4">
        <v>23.371400000000001</v>
      </c>
      <c r="DF9" s="6">
        <v>21.5457362408</v>
      </c>
      <c r="DG9" s="6">
        <v>0</v>
      </c>
      <c r="DH9" s="6">
        <v>0</v>
      </c>
      <c r="DK9" s="6">
        <v>0</v>
      </c>
      <c r="DL9">
        <v>0</v>
      </c>
      <c r="DM9">
        <v>0</v>
      </c>
      <c r="DN9">
        <v>0</v>
      </c>
      <c r="DO9">
        <v>0</v>
      </c>
      <c r="DP9">
        <v>0</v>
      </c>
      <c r="DR9">
        <v>0</v>
      </c>
      <c r="DV9">
        <v>0</v>
      </c>
      <c r="DX9">
        <v>0</v>
      </c>
      <c r="DY9">
        <v>0</v>
      </c>
      <c r="EA9" t="s">
        <v>116</v>
      </c>
      <c r="EE9">
        <v>0</v>
      </c>
      <c r="EF9">
        <v>0</v>
      </c>
      <c r="EG9">
        <v>0</v>
      </c>
      <c r="EH9">
        <v>0</v>
      </c>
      <c r="EJ9" t="s">
        <v>116</v>
      </c>
      <c r="EL9" t="s">
        <v>116</v>
      </c>
      <c r="EN9">
        <v>0</v>
      </c>
      <c r="ER9">
        <v>0</v>
      </c>
      <c r="FI9">
        <v>0</v>
      </c>
      <c r="FJ9">
        <v>0</v>
      </c>
      <c r="GA9" t="s">
        <v>116</v>
      </c>
      <c r="GC9">
        <v>0</v>
      </c>
      <c r="GD9">
        <v>0</v>
      </c>
      <c r="GE9">
        <v>0</v>
      </c>
      <c r="GF9">
        <v>0</v>
      </c>
      <c r="GG9">
        <v>0</v>
      </c>
      <c r="GN9">
        <v>0</v>
      </c>
      <c r="GO9">
        <v>0</v>
      </c>
      <c r="GT9">
        <v>0</v>
      </c>
      <c r="GU9">
        <v>0</v>
      </c>
      <c r="GV9">
        <v>0</v>
      </c>
      <c r="GX9" t="s">
        <v>116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  <c r="HT9">
        <v>0</v>
      </c>
      <c r="HU9">
        <v>0</v>
      </c>
      <c r="HV9">
        <v>0</v>
      </c>
      <c r="HW9">
        <v>0</v>
      </c>
      <c r="HX9">
        <v>0</v>
      </c>
      <c r="HY9">
        <v>0</v>
      </c>
      <c r="IB9">
        <v>0</v>
      </c>
      <c r="IC9">
        <v>0</v>
      </c>
      <c r="ID9">
        <v>0</v>
      </c>
      <c r="IE9">
        <v>0</v>
      </c>
    </row>
    <row r="10" spans="1:239" ht="15" customHeight="1" x14ac:dyDescent="0.25">
      <c r="A10" s="1">
        <v>31232</v>
      </c>
      <c r="B10" s="1">
        <v>2672548</v>
      </c>
      <c r="C10" s="1" t="s">
        <v>262</v>
      </c>
      <c r="D10" s="8">
        <v>40752</v>
      </c>
      <c r="H10" s="2">
        <v>55587.549932399997</v>
      </c>
      <c r="I10" s="2">
        <v>946.72080004999998</v>
      </c>
      <c r="J10" s="2">
        <v>55587.546875</v>
      </c>
      <c r="K10" s="2">
        <v>946.72080004999998</v>
      </c>
      <c r="M10" t="s">
        <v>116</v>
      </c>
      <c r="O10" t="s">
        <v>116</v>
      </c>
      <c r="P10" s="1" t="s">
        <v>263</v>
      </c>
      <c r="Q10" s="1">
        <v>2672548</v>
      </c>
      <c r="R10" s="1" t="s">
        <v>262</v>
      </c>
      <c r="S10" s="1" t="s">
        <v>201</v>
      </c>
      <c r="T10" s="1" t="s">
        <v>119</v>
      </c>
      <c r="U10" s="3">
        <v>100</v>
      </c>
      <c r="X10" s="1" t="s">
        <v>202</v>
      </c>
      <c r="Z10" s="1" t="s">
        <v>203</v>
      </c>
      <c r="AA10" s="1" t="s">
        <v>123</v>
      </c>
      <c r="AB10" s="1" t="s">
        <v>204</v>
      </c>
      <c r="AC10" s="1" t="s">
        <v>125</v>
      </c>
      <c r="AD10" s="1" t="s">
        <v>205</v>
      </c>
      <c r="AE10" s="1" t="s">
        <v>206</v>
      </c>
      <c r="AF10" s="1" t="s">
        <v>207</v>
      </c>
      <c r="AH10" s="1" t="s">
        <v>222</v>
      </c>
      <c r="AI10" s="1" t="s">
        <v>264</v>
      </c>
      <c r="AK10" s="1" t="s">
        <v>210</v>
      </c>
      <c r="AL10" s="1">
        <v>0</v>
      </c>
      <c r="AM10" s="3">
        <v>0</v>
      </c>
      <c r="AN10" s="1" t="s">
        <v>265</v>
      </c>
      <c r="AO10" s="1" t="s">
        <v>160</v>
      </c>
      <c r="AP10" s="1" t="s">
        <v>161</v>
      </c>
      <c r="AQ10" s="1" t="s">
        <v>162</v>
      </c>
      <c r="AR10" s="1" t="s">
        <v>133</v>
      </c>
      <c r="AS10" s="1" t="s">
        <v>123</v>
      </c>
      <c r="AT10" s="1" t="s">
        <v>134</v>
      </c>
      <c r="AU10" s="7" t="s">
        <v>266</v>
      </c>
      <c r="AV10" s="1" t="s">
        <v>136</v>
      </c>
      <c r="AW10" s="1" t="s">
        <v>137</v>
      </c>
      <c r="AX10" s="1" t="s">
        <v>138</v>
      </c>
      <c r="AZ10" s="1" t="s">
        <v>139</v>
      </c>
      <c r="BC10" s="1" t="s">
        <v>211</v>
      </c>
      <c r="BD10" s="8">
        <v>39072</v>
      </c>
      <c r="BE10" s="1" t="s">
        <v>212</v>
      </c>
      <c r="BF10" s="4">
        <v>1.2609999999999999</v>
      </c>
      <c r="BG10" s="4">
        <v>0</v>
      </c>
      <c r="BH10" s="5">
        <v>54929.16</v>
      </c>
      <c r="BI10" s="5">
        <v>54929.16</v>
      </c>
      <c r="BJ10" s="1">
        <v>0</v>
      </c>
      <c r="BL10" s="1" t="s">
        <v>180</v>
      </c>
      <c r="BO10" s="1" t="s">
        <v>144</v>
      </c>
      <c r="BP10" s="1" t="s">
        <v>145</v>
      </c>
      <c r="BQ10" s="1">
        <v>0</v>
      </c>
      <c r="BR10" s="1">
        <v>0</v>
      </c>
      <c r="BT10" s="1" t="s">
        <v>180</v>
      </c>
      <c r="BW10" s="1">
        <v>0</v>
      </c>
      <c r="BX10" s="1">
        <v>0</v>
      </c>
      <c r="BY10" s="5">
        <v>0</v>
      </c>
      <c r="BZ10" s="1" t="s">
        <v>148</v>
      </c>
      <c r="CA10" s="8">
        <v>40798</v>
      </c>
      <c r="CB10" s="1" t="s">
        <v>149</v>
      </c>
      <c r="CC10" s="1">
        <v>2019</v>
      </c>
      <c r="CD10" s="1">
        <v>0</v>
      </c>
      <c r="CE10" s="1">
        <v>0</v>
      </c>
      <c r="CF10" s="1">
        <v>0</v>
      </c>
      <c r="CG10" s="1">
        <v>0</v>
      </c>
      <c r="CH10" s="1">
        <v>0</v>
      </c>
      <c r="CI10" s="1">
        <v>0</v>
      </c>
      <c r="CJ10" s="1">
        <v>0</v>
      </c>
      <c r="CK10" s="1">
        <v>0</v>
      </c>
      <c r="CL10" s="1">
        <v>0</v>
      </c>
      <c r="CM10" s="1">
        <v>0</v>
      </c>
      <c r="CN10" s="1">
        <v>0</v>
      </c>
      <c r="CO10" s="1">
        <v>2018</v>
      </c>
      <c r="CP10" s="1">
        <v>0</v>
      </c>
      <c r="CQ10" s="1">
        <v>0</v>
      </c>
      <c r="CR10" s="1">
        <v>0</v>
      </c>
      <c r="CS10" s="1">
        <v>411969</v>
      </c>
      <c r="CT10" s="1">
        <v>0</v>
      </c>
      <c r="CU10" s="1">
        <v>0</v>
      </c>
      <c r="CV10" s="1">
        <v>411969</v>
      </c>
      <c r="CW10" s="1">
        <v>0</v>
      </c>
      <c r="CX10" s="1">
        <v>411969</v>
      </c>
      <c r="CY10" s="1">
        <v>0</v>
      </c>
      <c r="CZ10" s="1">
        <v>411969</v>
      </c>
      <c r="DA10" s="1">
        <v>2012</v>
      </c>
      <c r="DB10" s="1">
        <v>1184514</v>
      </c>
      <c r="DD10" s="1" t="s">
        <v>208</v>
      </c>
      <c r="DE10" s="4">
        <v>9.4055999999999997</v>
      </c>
      <c r="DF10" s="6">
        <v>1.2761196352299999</v>
      </c>
      <c r="DG10" s="6">
        <v>0</v>
      </c>
      <c r="DH10" s="6">
        <v>0</v>
      </c>
      <c r="DK10" s="6">
        <v>0</v>
      </c>
      <c r="DL10">
        <v>0</v>
      </c>
      <c r="DM10">
        <v>0</v>
      </c>
      <c r="DN10">
        <v>0</v>
      </c>
      <c r="DO10">
        <v>0</v>
      </c>
      <c r="DP10">
        <v>0</v>
      </c>
      <c r="DR10">
        <v>0</v>
      </c>
      <c r="DV10">
        <v>0</v>
      </c>
      <c r="DX10">
        <v>0</v>
      </c>
      <c r="DY10">
        <v>0</v>
      </c>
      <c r="EA10" t="s">
        <v>116</v>
      </c>
      <c r="EE10">
        <v>0</v>
      </c>
      <c r="EF10">
        <v>0</v>
      </c>
      <c r="EG10">
        <v>0</v>
      </c>
      <c r="EH10">
        <v>0</v>
      </c>
      <c r="EJ10" t="s">
        <v>116</v>
      </c>
      <c r="EL10" t="s">
        <v>116</v>
      </c>
      <c r="EN10">
        <v>0</v>
      </c>
      <c r="ER10">
        <v>0</v>
      </c>
      <c r="FI10">
        <v>0</v>
      </c>
      <c r="FJ10">
        <v>0</v>
      </c>
      <c r="GA10" t="s">
        <v>116</v>
      </c>
      <c r="GC10">
        <v>0</v>
      </c>
      <c r="GD10">
        <v>0</v>
      </c>
      <c r="GE10">
        <v>0</v>
      </c>
      <c r="GF10">
        <v>0</v>
      </c>
      <c r="GG10">
        <v>0</v>
      </c>
      <c r="GN10">
        <v>0</v>
      </c>
      <c r="GO10">
        <v>0</v>
      </c>
      <c r="GT10">
        <v>0</v>
      </c>
      <c r="GU10">
        <v>0</v>
      </c>
      <c r="GV10">
        <v>0</v>
      </c>
      <c r="GX10" t="s">
        <v>116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  <c r="HT10">
        <v>0</v>
      </c>
      <c r="HU10">
        <v>0</v>
      </c>
      <c r="HV10">
        <v>0</v>
      </c>
      <c r="HW10">
        <v>0</v>
      </c>
      <c r="HX10">
        <v>0</v>
      </c>
      <c r="HY10">
        <v>0</v>
      </c>
      <c r="IB10">
        <v>0</v>
      </c>
      <c r="IC10">
        <v>0</v>
      </c>
      <c r="ID10">
        <v>0</v>
      </c>
      <c r="IE10">
        <v>0</v>
      </c>
    </row>
    <row r="11" spans="1:239" ht="15" customHeight="1" x14ac:dyDescent="0.25">
      <c r="A11" s="1">
        <v>19063</v>
      </c>
      <c r="B11" s="1">
        <v>2675499</v>
      </c>
      <c r="C11" s="1" t="s">
        <v>267</v>
      </c>
      <c r="D11">
        <v>40752</v>
      </c>
      <c r="H11" s="2">
        <v>14863.0206755</v>
      </c>
      <c r="I11" s="2">
        <v>582.42723331000002</v>
      </c>
      <c r="J11" s="2">
        <v>14863.0195313</v>
      </c>
      <c r="K11" s="2">
        <v>582.42723331000002</v>
      </c>
      <c r="M11" t="s">
        <v>116</v>
      </c>
      <c r="O11" t="s">
        <v>116</v>
      </c>
      <c r="P11" s="1" t="s">
        <v>268</v>
      </c>
      <c r="Q11" s="1">
        <v>2675499</v>
      </c>
      <c r="R11" s="1" t="s">
        <v>267</v>
      </c>
      <c r="S11" s="1" t="s">
        <v>269</v>
      </c>
      <c r="T11" s="1" t="s">
        <v>119</v>
      </c>
      <c r="U11" s="3">
        <v>100</v>
      </c>
      <c r="X11" s="1" t="s">
        <v>270</v>
      </c>
      <c r="Z11" s="1" t="s">
        <v>271</v>
      </c>
      <c r="AA11" s="1" t="s">
        <v>123</v>
      </c>
      <c r="AB11" s="1" t="s">
        <v>272</v>
      </c>
      <c r="AC11" s="1" t="s">
        <v>125</v>
      </c>
      <c r="AD11" s="1" t="s">
        <v>126</v>
      </c>
      <c r="AE11" s="1" t="s">
        <v>273</v>
      </c>
      <c r="AF11" s="1" t="s">
        <v>128</v>
      </c>
      <c r="AG11" s="1" t="s">
        <v>274</v>
      </c>
      <c r="AH11" s="1" t="s">
        <v>275</v>
      </c>
      <c r="AI11" s="1" t="s">
        <v>276</v>
      </c>
      <c r="AK11" s="1" t="s">
        <v>277</v>
      </c>
      <c r="AL11" s="1">
        <v>0</v>
      </c>
      <c r="AM11" s="3">
        <v>0</v>
      </c>
      <c r="AN11" s="1" t="s">
        <v>278</v>
      </c>
      <c r="AO11" s="1" t="s">
        <v>279</v>
      </c>
      <c r="AP11" s="1" t="s">
        <v>280</v>
      </c>
      <c r="AQ11" s="1" t="s">
        <v>239</v>
      </c>
      <c r="AR11" s="1" t="s">
        <v>133</v>
      </c>
      <c r="AS11" s="1" t="s">
        <v>123</v>
      </c>
      <c r="AT11" s="1" t="s">
        <v>134</v>
      </c>
      <c r="AU11" s="7" t="s">
        <v>281</v>
      </c>
      <c r="AV11" s="1" t="s">
        <v>136</v>
      </c>
      <c r="AW11" s="1" t="s">
        <v>137</v>
      </c>
      <c r="AX11" s="1" t="s">
        <v>138</v>
      </c>
      <c r="AZ11" s="1" t="s">
        <v>139</v>
      </c>
      <c r="BA11" s="1" t="s">
        <v>282</v>
      </c>
      <c r="BB11" s="1" t="s">
        <v>283</v>
      </c>
      <c r="BC11" s="1" t="s">
        <v>284</v>
      </c>
      <c r="BD11" s="8">
        <v>37015</v>
      </c>
      <c r="BE11" s="1" t="s">
        <v>179</v>
      </c>
      <c r="BF11" s="4">
        <v>0.3135</v>
      </c>
      <c r="BG11" s="4">
        <v>0</v>
      </c>
      <c r="BH11" s="5">
        <v>13656.06</v>
      </c>
      <c r="BI11" s="5">
        <v>13656.06</v>
      </c>
      <c r="BJ11" s="1">
        <v>0</v>
      </c>
      <c r="BL11" s="1" t="s">
        <v>180</v>
      </c>
      <c r="BO11" s="1" t="s">
        <v>144</v>
      </c>
      <c r="BP11" s="1" t="s">
        <v>145</v>
      </c>
      <c r="BQ11" s="1">
        <v>0</v>
      </c>
      <c r="BR11" s="1">
        <v>0</v>
      </c>
      <c r="BS11" s="1" t="s">
        <v>146</v>
      </c>
      <c r="BT11" s="1" t="s">
        <v>180</v>
      </c>
      <c r="BW11" s="1">
        <v>0</v>
      </c>
      <c r="BX11" s="1">
        <v>0</v>
      </c>
      <c r="BY11" s="5">
        <v>0</v>
      </c>
      <c r="BZ11" s="1" t="s">
        <v>148</v>
      </c>
      <c r="CA11" s="8">
        <v>40913</v>
      </c>
      <c r="CB11" s="1" t="s">
        <v>149</v>
      </c>
      <c r="CC11" s="1">
        <v>2019</v>
      </c>
      <c r="CD11" s="1">
        <v>0</v>
      </c>
      <c r="CE11" s="1">
        <v>0</v>
      </c>
      <c r="CF11" s="1">
        <v>0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2018</v>
      </c>
      <c r="CP11" s="1">
        <v>0</v>
      </c>
      <c r="CQ11" s="1">
        <v>0</v>
      </c>
      <c r="CR11" s="1">
        <v>0</v>
      </c>
      <c r="CS11" s="1">
        <v>54624</v>
      </c>
      <c r="CT11" s="1">
        <v>0</v>
      </c>
      <c r="CU11" s="1">
        <v>0</v>
      </c>
      <c r="CV11" s="1">
        <v>54624</v>
      </c>
      <c r="CW11" s="1">
        <v>0</v>
      </c>
      <c r="CX11" s="1">
        <v>54624</v>
      </c>
      <c r="CY11" s="1">
        <v>0</v>
      </c>
      <c r="CZ11" s="1">
        <v>54624</v>
      </c>
      <c r="DA11" s="1">
        <v>2010</v>
      </c>
      <c r="DB11" s="1">
        <v>1234587</v>
      </c>
      <c r="DC11" s="1" t="s">
        <v>274</v>
      </c>
      <c r="DD11" s="1" t="s">
        <v>275</v>
      </c>
      <c r="DE11" s="4">
        <v>0.5</v>
      </c>
      <c r="DF11" s="6">
        <v>0.34120936681000003</v>
      </c>
      <c r="DG11" s="6">
        <v>0</v>
      </c>
      <c r="DH11" s="6">
        <v>0</v>
      </c>
      <c r="DK11" s="6">
        <v>0</v>
      </c>
      <c r="DL11">
        <v>0</v>
      </c>
      <c r="DM11">
        <v>0</v>
      </c>
      <c r="DN11">
        <v>0</v>
      </c>
      <c r="DO11">
        <v>0</v>
      </c>
      <c r="DP11">
        <v>0</v>
      </c>
      <c r="DR11">
        <v>0</v>
      </c>
      <c r="DV11">
        <v>0</v>
      </c>
      <c r="DX11">
        <v>0</v>
      </c>
      <c r="DY11">
        <v>0</v>
      </c>
      <c r="EA11" t="s">
        <v>116</v>
      </c>
      <c r="EE11">
        <v>0</v>
      </c>
      <c r="EF11">
        <v>0</v>
      </c>
      <c r="EG11">
        <v>0</v>
      </c>
      <c r="EH11">
        <v>0</v>
      </c>
      <c r="EJ11" t="s">
        <v>116</v>
      </c>
      <c r="EL11" t="s">
        <v>116</v>
      </c>
      <c r="EN11">
        <v>0</v>
      </c>
      <c r="ER11">
        <v>0</v>
      </c>
      <c r="FI11">
        <v>0</v>
      </c>
      <c r="FJ11">
        <v>0</v>
      </c>
      <c r="GA11" t="s">
        <v>116</v>
      </c>
      <c r="GC11">
        <v>0</v>
      </c>
      <c r="GD11">
        <v>0</v>
      </c>
      <c r="GE11">
        <v>0</v>
      </c>
      <c r="GF11">
        <v>0</v>
      </c>
      <c r="GG11">
        <v>0</v>
      </c>
      <c r="GN11">
        <v>0</v>
      </c>
      <c r="GO11">
        <v>0</v>
      </c>
      <c r="GT11">
        <v>0</v>
      </c>
      <c r="GU11">
        <v>0</v>
      </c>
      <c r="GV11">
        <v>0</v>
      </c>
      <c r="GX11" t="s">
        <v>116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  <c r="HT11">
        <v>0</v>
      </c>
      <c r="HU11">
        <v>0</v>
      </c>
      <c r="HV11">
        <v>0</v>
      </c>
      <c r="HW11">
        <v>0</v>
      </c>
      <c r="HX11">
        <v>0</v>
      </c>
      <c r="HY11">
        <v>0</v>
      </c>
      <c r="IB11">
        <v>0</v>
      </c>
      <c r="IC11">
        <v>0</v>
      </c>
      <c r="ID11">
        <v>0</v>
      </c>
      <c r="IE11">
        <v>0</v>
      </c>
    </row>
    <row r="12" spans="1:239" ht="15" customHeight="1" x14ac:dyDescent="0.25">
      <c r="A12" s="1">
        <v>35442</v>
      </c>
      <c r="B12" s="1">
        <v>1234373</v>
      </c>
      <c r="C12" s="1" t="s">
        <v>285</v>
      </c>
      <c r="D12" t="s">
        <v>116</v>
      </c>
      <c r="H12" s="2">
        <v>12000.3769997</v>
      </c>
      <c r="I12" s="2">
        <v>444.20835692000003</v>
      </c>
      <c r="J12" s="2">
        <v>12000.3789063</v>
      </c>
      <c r="K12" s="2">
        <v>444.20835692000003</v>
      </c>
      <c r="M12" t="s">
        <v>116</v>
      </c>
      <c r="O12" t="s">
        <v>116</v>
      </c>
      <c r="P12" s="1" t="s">
        <v>286</v>
      </c>
      <c r="Q12" s="1">
        <v>1234373</v>
      </c>
      <c r="R12" s="1" t="s">
        <v>285</v>
      </c>
      <c r="S12" s="1" t="s">
        <v>287</v>
      </c>
      <c r="T12" s="1" t="s">
        <v>119</v>
      </c>
      <c r="U12" s="3">
        <v>100</v>
      </c>
      <c r="V12" s="1" t="s">
        <v>288</v>
      </c>
      <c r="X12" s="1" t="s">
        <v>289</v>
      </c>
      <c r="Z12" s="1" t="s">
        <v>133</v>
      </c>
      <c r="AA12" s="1" t="s">
        <v>123</v>
      </c>
      <c r="AB12" s="1" t="s">
        <v>290</v>
      </c>
      <c r="AC12" s="1" t="s">
        <v>125</v>
      </c>
      <c r="AD12" s="1" t="s">
        <v>126</v>
      </c>
      <c r="AE12" s="1" t="s">
        <v>291</v>
      </c>
      <c r="AF12" s="1" t="s">
        <v>128</v>
      </c>
      <c r="AG12" s="1" t="s">
        <v>208</v>
      </c>
      <c r="AH12" s="1" t="s">
        <v>292</v>
      </c>
      <c r="AI12" s="1" t="s">
        <v>293</v>
      </c>
      <c r="AK12" s="1" t="s">
        <v>132</v>
      </c>
      <c r="AL12" s="1">
        <v>0</v>
      </c>
      <c r="AM12" s="3">
        <v>0</v>
      </c>
      <c r="AN12" s="1" t="s">
        <v>294</v>
      </c>
      <c r="AP12" s="1" t="s">
        <v>295</v>
      </c>
      <c r="AQ12" s="1" t="s">
        <v>239</v>
      </c>
      <c r="AR12" s="1" t="s">
        <v>133</v>
      </c>
      <c r="AS12" s="1" t="s">
        <v>123</v>
      </c>
      <c r="AT12" s="1" t="s">
        <v>134</v>
      </c>
      <c r="AU12" s="7" t="s">
        <v>296</v>
      </c>
      <c r="AV12" s="1" t="s">
        <v>136</v>
      </c>
      <c r="AW12" s="1" t="s">
        <v>137</v>
      </c>
      <c r="AZ12" s="1" t="s">
        <v>297</v>
      </c>
      <c r="BD12" s="8">
        <v>40909</v>
      </c>
      <c r="BE12" s="1" t="s">
        <v>298</v>
      </c>
      <c r="BF12" s="4">
        <v>0</v>
      </c>
      <c r="BG12" s="4">
        <v>0</v>
      </c>
      <c r="BH12" s="5">
        <v>0</v>
      </c>
      <c r="BI12" s="5">
        <v>0</v>
      </c>
      <c r="BJ12" s="1">
        <v>1500</v>
      </c>
      <c r="BL12" s="1" t="s">
        <v>147</v>
      </c>
      <c r="BM12" s="1" t="s">
        <v>299</v>
      </c>
      <c r="BN12" s="1" t="s">
        <v>300</v>
      </c>
      <c r="BO12" s="1" t="s">
        <v>144</v>
      </c>
      <c r="BP12" s="1" t="s">
        <v>145</v>
      </c>
      <c r="BQ12" s="1">
        <v>1973</v>
      </c>
      <c r="BR12" s="1">
        <v>1973</v>
      </c>
      <c r="BS12" s="1" t="s">
        <v>247</v>
      </c>
      <c r="BT12" s="1" t="s">
        <v>147</v>
      </c>
      <c r="BW12" s="1">
        <v>1</v>
      </c>
      <c r="BX12" s="1">
        <v>0</v>
      </c>
      <c r="BY12" s="5">
        <v>100</v>
      </c>
      <c r="BZ12" s="1" t="s">
        <v>148</v>
      </c>
      <c r="CA12">
        <v>40913</v>
      </c>
      <c r="CB12" s="1" t="s">
        <v>149</v>
      </c>
      <c r="CC12" s="1">
        <v>2019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2018</v>
      </c>
      <c r="CP12" s="1">
        <v>0</v>
      </c>
      <c r="CQ12" s="1">
        <v>29018</v>
      </c>
      <c r="CR12" s="1">
        <v>0</v>
      </c>
      <c r="CS12" s="1">
        <v>27500</v>
      </c>
      <c r="CT12" s="1">
        <v>0</v>
      </c>
      <c r="CU12" s="1">
        <v>0</v>
      </c>
      <c r="CV12" s="1">
        <v>56518</v>
      </c>
      <c r="CW12" s="1">
        <v>0</v>
      </c>
      <c r="CX12" s="1">
        <v>56518</v>
      </c>
      <c r="CY12" s="1">
        <v>0</v>
      </c>
      <c r="CZ12" s="1">
        <v>56518</v>
      </c>
      <c r="DA12" s="1">
        <v>0</v>
      </c>
      <c r="DB12" s="1">
        <v>0</v>
      </c>
      <c r="DE12" s="4">
        <v>0</v>
      </c>
      <c r="DF12" s="6">
        <v>0.27549185203799997</v>
      </c>
      <c r="DG12" s="6">
        <v>0</v>
      </c>
      <c r="DH12" s="6">
        <v>0</v>
      </c>
      <c r="DK12" s="6">
        <v>1.0551999999999999</v>
      </c>
      <c r="DL12">
        <v>1234373</v>
      </c>
      <c r="DM12">
        <v>29018</v>
      </c>
      <c r="DN12">
        <v>27500</v>
      </c>
      <c r="DO12">
        <v>1.0551999999999999</v>
      </c>
      <c r="DP12">
        <v>0.27549200000000001</v>
      </c>
      <c r="DQ12" t="s">
        <v>147</v>
      </c>
      <c r="DR12">
        <v>1973</v>
      </c>
      <c r="DS12" t="s">
        <v>247</v>
      </c>
      <c r="DT12" t="s">
        <v>300</v>
      </c>
      <c r="DU12" t="s">
        <v>996</v>
      </c>
      <c r="DV12">
        <v>1500</v>
      </c>
      <c r="DW12" t="s">
        <v>969</v>
      </c>
      <c r="DX12">
        <v>0</v>
      </c>
      <c r="DY12">
        <v>0</v>
      </c>
      <c r="EA12" t="s">
        <v>116</v>
      </c>
      <c r="EE12">
        <v>0</v>
      </c>
      <c r="EF12">
        <v>0</v>
      </c>
      <c r="EG12">
        <v>0</v>
      </c>
      <c r="EH12">
        <v>0</v>
      </c>
      <c r="EJ12" t="s">
        <v>116</v>
      </c>
      <c r="EL12" t="s">
        <v>116</v>
      </c>
      <c r="EN12">
        <v>0</v>
      </c>
      <c r="ER12">
        <v>0</v>
      </c>
      <c r="FI12">
        <v>0</v>
      </c>
      <c r="FJ12">
        <v>0</v>
      </c>
      <c r="GA12" t="s">
        <v>116</v>
      </c>
      <c r="GC12">
        <v>0</v>
      </c>
      <c r="GD12">
        <v>0</v>
      </c>
      <c r="GE12">
        <v>0</v>
      </c>
      <c r="GF12">
        <v>0</v>
      </c>
      <c r="GG12">
        <v>0</v>
      </c>
      <c r="GN12">
        <v>0</v>
      </c>
      <c r="GO12">
        <v>0</v>
      </c>
      <c r="GT12">
        <v>0</v>
      </c>
      <c r="GU12">
        <v>0</v>
      </c>
      <c r="GV12">
        <v>0</v>
      </c>
      <c r="GX12" t="s">
        <v>116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  <c r="HT12">
        <v>0</v>
      </c>
      <c r="HU12">
        <v>0</v>
      </c>
      <c r="HV12">
        <v>0</v>
      </c>
      <c r="HW12">
        <v>0</v>
      </c>
      <c r="HX12">
        <v>0</v>
      </c>
      <c r="HY12">
        <v>0</v>
      </c>
      <c r="IB12">
        <v>0</v>
      </c>
      <c r="IC12">
        <v>0</v>
      </c>
      <c r="ID12">
        <v>0</v>
      </c>
      <c r="IE12">
        <v>0</v>
      </c>
    </row>
    <row r="13" spans="1:239" ht="15" customHeight="1" x14ac:dyDescent="0.25">
      <c r="A13" s="1">
        <v>38525</v>
      </c>
      <c r="B13" s="1">
        <v>2666389</v>
      </c>
      <c r="C13" s="1" t="s">
        <v>301</v>
      </c>
      <c r="D13" t="s">
        <v>116</v>
      </c>
      <c r="H13" s="2">
        <v>10510.554518999999</v>
      </c>
      <c r="I13" s="2">
        <v>422.83669544999998</v>
      </c>
      <c r="J13" s="2">
        <v>10510.5546875</v>
      </c>
      <c r="K13" s="2">
        <v>422.83669544999998</v>
      </c>
      <c r="M13" t="s">
        <v>116</v>
      </c>
      <c r="O13" t="s">
        <v>116</v>
      </c>
      <c r="P13" s="1" t="s">
        <v>302</v>
      </c>
      <c r="Q13" s="1">
        <v>2666389</v>
      </c>
      <c r="R13" s="1" t="s">
        <v>301</v>
      </c>
      <c r="S13" s="1" t="s">
        <v>303</v>
      </c>
      <c r="T13" s="1" t="s">
        <v>119</v>
      </c>
      <c r="U13" s="3">
        <v>100</v>
      </c>
      <c r="V13" s="1" t="s">
        <v>304</v>
      </c>
      <c r="X13" s="1" t="s">
        <v>305</v>
      </c>
      <c r="Z13" s="1" t="s">
        <v>133</v>
      </c>
      <c r="AA13" s="1" t="s">
        <v>123</v>
      </c>
      <c r="AB13" s="1" t="s">
        <v>306</v>
      </c>
      <c r="AC13" s="1" t="s">
        <v>125</v>
      </c>
      <c r="AD13" s="1" t="s">
        <v>307</v>
      </c>
      <c r="AE13" s="1" t="s">
        <v>308</v>
      </c>
      <c r="AF13" s="1" t="s">
        <v>309</v>
      </c>
      <c r="AG13" s="1" t="s">
        <v>274</v>
      </c>
      <c r="AH13" s="1" t="s">
        <v>310</v>
      </c>
      <c r="AI13" s="1" t="s">
        <v>311</v>
      </c>
      <c r="AK13" s="1" t="s">
        <v>312</v>
      </c>
      <c r="AL13" s="1">
        <v>0</v>
      </c>
      <c r="AM13" s="3">
        <v>0</v>
      </c>
      <c r="AN13" s="1" t="s">
        <v>313</v>
      </c>
      <c r="AO13" s="1" t="s">
        <v>314</v>
      </c>
      <c r="AP13" s="1" t="s">
        <v>161</v>
      </c>
      <c r="AQ13" s="1" t="s">
        <v>162</v>
      </c>
      <c r="AR13" s="1" t="s">
        <v>133</v>
      </c>
      <c r="AS13" s="1" t="s">
        <v>123</v>
      </c>
      <c r="AT13" s="1" t="s">
        <v>134</v>
      </c>
      <c r="AU13" s="7" t="s">
        <v>315</v>
      </c>
      <c r="AV13" s="1" t="s">
        <v>136</v>
      </c>
      <c r="AW13" s="1" t="s">
        <v>137</v>
      </c>
      <c r="AX13" s="1" t="s">
        <v>138</v>
      </c>
      <c r="AZ13" s="1" t="s">
        <v>139</v>
      </c>
      <c r="BD13">
        <v>40909</v>
      </c>
      <c r="BF13" s="4">
        <v>0.23799999999999999</v>
      </c>
      <c r="BG13" s="4">
        <v>0</v>
      </c>
      <c r="BH13" s="5">
        <v>10367.280000000001</v>
      </c>
      <c r="BI13" s="5">
        <v>10367.280000000001</v>
      </c>
      <c r="BJ13" s="1">
        <v>1540</v>
      </c>
      <c r="BK13" s="1" t="s">
        <v>316</v>
      </c>
      <c r="BL13" s="1" t="s">
        <v>147</v>
      </c>
      <c r="BM13" s="1" t="s">
        <v>317</v>
      </c>
      <c r="BN13" s="1" t="s">
        <v>316</v>
      </c>
      <c r="BO13" s="1" t="s">
        <v>144</v>
      </c>
      <c r="BP13" s="1" t="s">
        <v>145</v>
      </c>
      <c r="BQ13" s="1">
        <v>1990</v>
      </c>
      <c r="BR13" s="1">
        <v>1950</v>
      </c>
      <c r="BS13" s="1" t="s">
        <v>146</v>
      </c>
      <c r="BT13" s="1" t="s">
        <v>147</v>
      </c>
      <c r="BW13" s="1">
        <v>0</v>
      </c>
      <c r="BX13" s="1">
        <v>0</v>
      </c>
      <c r="BY13" s="5">
        <v>0</v>
      </c>
      <c r="BZ13" s="1" t="s">
        <v>148</v>
      </c>
      <c r="CA13" s="8">
        <v>40519</v>
      </c>
      <c r="CB13" s="1" t="s">
        <v>149</v>
      </c>
      <c r="CC13" s="1">
        <v>2019</v>
      </c>
      <c r="CD13" s="1">
        <v>0</v>
      </c>
      <c r="CE13" s="1">
        <v>0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2018</v>
      </c>
      <c r="CP13" s="1">
        <v>0</v>
      </c>
      <c r="CQ13" s="1">
        <v>72176</v>
      </c>
      <c r="CR13" s="1">
        <v>0</v>
      </c>
      <c r="CS13" s="1">
        <v>41469</v>
      </c>
      <c r="CT13" s="1">
        <v>0</v>
      </c>
      <c r="CU13" s="1">
        <v>0</v>
      </c>
      <c r="CV13" s="1">
        <v>113645</v>
      </c>
      <c r="CW13" s="1">
        <v>0</v>
      </c>
      <c r="CX13" s="1">
        <v>113645</v>
      </c>
      <c r="CY13" s="1">
        <v>0</v>
      </c>
      <c r="CZ13" s="1">
        <v>113645</v>
      </c>
      <c r="DA13" s="1">
        <v>0</v>
      </c>
      <c r="DB13" s="1">
        <v>0</v>
      </c>
      <c r="DE13" s="4">
        <v>0</v>
      </c>
      <c r="DF13" s="6">
        <v>0.24129009225</v>
      </c>
      <c r="DG13" s="6">
        <v>0</v>
      </c>
      <c r="DH13" s="6">
        <v>0</v>
      </c>
      <c r="DK13" s="6">
        <v>1.7404808411099999</v>
      </c>
      <c r="DL13">
        <v>2666389</v>
      </c>
      <c r="DM13">
        <v>72176</v>
      </c>
      <c r="DN13">
        <v>41469</v>
      </c>
      <c r="DO13">
        <v>1.7404809999999999</v>
      </c>
      <c r="DP13">
        <v>0.24129</v>
      </c>
      <c r="DQ13" t="s">
        <v>147</v>
      </c>
      <c r="DR13">
        <v>1950</v>
      </c>
      <c r="DS13" t="s">
        <v>146</v>
      </c>
      <c r="DT13" t="s">
        <v>316</v>
      </c>
      <c r="DU13" t="s">
        <v>988</v>
      </c>
      <c r="DV13">
        <v>1540</v>
      </c>
      <c r="DW13" t="s">
        <v>970</v>
      </c>
      <c r="DX13">
        <v>0</v>
      </c>
      <c r="DY13">
        <v>0</v>
      </c>
      <c r="EA13" t="s">
        <v>116</v>
      </c>
      <c r="EE13">
        <v>0</v>
      </c>
      <c r="EF13">
        <v>0</v>
      </c>
      <c r="EG13">
        <v>0</v>
      </c>
      <c r="EH13">
        <v>0</v>
      </c>
      <c r="EJ13" t="s">
        <v>116</v>
      </c>
      <c r="EL13" t="s">
        <v>116</v>
      </c>
      <c r="EN13">
        <v>0</v>
      </c>
      <c r="ER13">
        <v>0</v>
      </c>
      <c r="FI13">
        <v>0</v>
      </c>
      <c r="FJ13">
        <v>0</v>
      </c>
      <c r="GA13" t="s">
        <v>116</v>
      </c>
      <c r="GC13">
        <v>0</v>
      </c>
      <c r="GD13">
        <v>0</v>
      </c>
      <c r="GE13">
        <v>0</v>
      </c>
      <c r="GF13">
        <v>0</v>
      </c>
      <c r="GG13">
        <v>0</v>
      </c>
      <c r="GN13">
        <v>0</v>
      </c>
      <c r="GO13">
        <v>0</v>
      </c>
      <c r="GT13">
        <v>0</v>
      </c>
      <c r="GU13">
        <v>0</v>
      </c>
      <c r="GV13">
        <v>0</v>
      </c>
      <c r="GX13" t="s">
        <v>116</v>
      </c>
      <c r="GZ13">
        <v>0</v>
      </c>
      <c r="HA13">
        <v>0</v>
      </c>
      <c r="HB13">
        <v>0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  <c r="HT13">
        <v>0</v>
      </c>
      <c r="HU13">
        <v>0</v>
      </c>
      <c r="HV13">
        <v>0</v>
      </c>
      <c r="HW13">
        <v>0</v>
      </c>
      <c r="HX13">
        <v>0</v>
      </c>
      <c r="HY13">
        <v>0</v>
      </c>
      <c r="IB13">
        <v>0</v>
      </c>
      <c r="IC13">
        <v>0</v>
      </c>
      <c r="ID13">
        <v>0</v>
      </c>
      <c r="IE13">
        <v>0</v>
      </c>
    </row>
    <row r="14" spans="1:239" ht="15" customHeight="1" x14ac:dyDescent="0.25">
      <c r="A14" s="1">
        <v>48870</v>
      </c>
      <c r="B14" s="1">
        <v>19961</v>
      </c>
      <c r="C14" s="1" t="s">
        <v>318</v>
      </c>
      <c r="D14" s="8">
        <v>39138</v>
      </c>
      <c r="H14" s="2">
        <v>341257.83467299998</v>
      </c>
      <c r="I14" s="2">
        <v>2743.99324927</v>
      </c>
      <c r="J14" s="2">
        <v>341257.84179699997</v>
      </c>
      <c r="K14" s="2">
        <v>2743.99324927</v>
      </c>
      <c r="M14" t="s">
        <v>116</v>
      </c>
      <c r="O14" t="s">
        <v>116</v>
      </c>
      <c r="P14" s="1" t="s">
        <v>319</v>
      </c>
      <c r="Q14" s="1">
        <v>19961</v>
      </c>
      <c r="R14" s="1" t="s">
        <v>318</v>
      </c>
      <c r="S14" s="1" t="s">
        <v>320</v>
      </c>
      <c r="T14" s="1" t="s">
        <v>119</v>
      </c>
      <c r="U14" s="3">
        <v>100</v>
      </c>
      <c r="V14" s="1" t="s">
        <v>321</v>
      </c>
      <c r="X14" s="1" t="s">
        <v>322</v>
      </c>
      <c r="Z14" s="1" t="s">
        <v>133</v>
      </c>
      <c r="AA14" s="1" t="s">
        <v>123</v>
      </c>
      <c r="AB14" s="1" t="s">
        <v>323</v>
      </c>
      <c r="AC14" s="1" t="s">
        <v>125</v>
      </c>
      <c r="AD14" s="1" t="s">
        <v>171</v>
      </c>
      <c r="AE14" s="1" t="s">
        <v>188</v>
      </c>
      <c r="AF14" s="1" t="s">
        <v>173</v>
      </c>
      <c r="AG14" s="1" t="s">
        <v>189</v>
      </c>
      <c r="AH14" s="1" t="s">
        <v>324</v>
      </c>
      <c r="AI14" s="1" t="s">
        <v>325</v>
      </c>
      <c r="AK14" s="1" t="s">
        <v>326</v>
      </c>
      <c r="AL14" s="1">
        <v>0</v>
      </c>
      <c r="AM14" s="3">
        <v>0</v>
      </c>
      <c r="AP14" s="1" t="s">
        <v>327</v>
      </c>
      <c r="AQ14" s="1" t="s">
        <v>239</v>
      </c>
      <c r="AR14" s="1" t="s">
        <v>133</v>
      </c>
      <c r="AS14" s="1" t="s">
        <v>123</v>
      </c>
      <c r="AT14" s="1" t="s">
        <v>134</v>
      </c>
      <c r="AU14" s="7" t="s">
        <v>328</v>
      </c>
      <c r="AW14" s="1" t="s">
        <v>137</v>
      </c>
      <c r="AY14" s="1" t="s">
        <v>241</v>
      </c>
      <c r="AZ14" s="1" t="s">
        <v>329</v>
      </c>
      <c r="BA14" s="1" t="s">
        <v>330</v>
      </c>
      <c r="BB14" s="1" t="s">
        <v>331</v>
      </c>
      <c r="BC14" s="1" t="s">
        <v>332</v>
      </c>
      <c r="BD14">
        <v>40909</v>
      </c>
      <c r="BE14" s="1" t="s">
        <v>298</v>
      </c>
      <c r="BF14" s="4">
        <v>7.7709999999999999</v>
      </c>
      <c r="BG14" s="4">
        <v>13.68</v>
      </c>
      <c r="BH14" s="5">
        <v>338505</v>
      </c>
      <c r="BI14" s="5">
        <v>338504.76</v>
      </c>
      <c r="BJ14" s="1">
        <v>0</v>
      </c>
      <c r="BK14" s="1" t="s">
        <v>142</v>
      </c>
      <c r="BL14" s="1" t="s">
        <v>143</v>
      </c>
      <c r="BO14" s="1" t="s">
        <v>144</v>
      </c>
      <c r="BP14" s="1" t="s">
        <v>145</v>
      </c>
      <c r="BQ14" s="1">
        <v>0</v>
      </c>
      <c r="BR14" s="1">
        <v>0</v>
      </c>
      <c r="BS14" s="1" t="s">
        <v>333</v>
      </c>
      <c r="BT14" s="1" t="s">
        <v>147</v>
      </c>
      <c r="BW14" s="1">
        <v>0</v>
      </c>
      <c r="BX14" s="1">
        <v>0</v>
      </c>
      <c r="BY14" s="5">
        <v>0</v>
      </c>
      <c r="BZ14" s="1" t="s">
        <v>148</v>
      </c>
      <c r="CA14" s="8">
        <v>32232</v>
      </c>
      <c r="CB14" s="1" t="s">
        <v>149</v>
      </c>
      <c r="CC14" s="1">
        <v>2019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2018</v>
      </c>
      <c r="CP14" s="1">
        <v>0</v>
      </c>
      <c r="CQ14" s="1">
        <v>0</v>
      </c>
      <c r="CR14" s="1">
        <v>0</v>
      </c>
      <c r="CS14" s="1">
        <v>31084</v>
      </c>
      <c r="CT14" s="1">
        <v>0</v>
      </c>
      <c r="CU14" s="1">
        <v>0</v>
      </c>
      <c r="CV14" s="1">
        <v>31084</v>
      </c>
      <c r="CW14" s="1">
        <v>0</v>
      </c>
      <c r="CX14" s="1">
        <v>31084</v>
      </c>
      <c r="CY14" s="1">
        <v>0</v>
      </c>
      <c r="CZ14" s="1">
        <v>31084</v>
      </c>
      <c r="DA14" s="1">
        <v>0</v>
      </c>
      <c r="DB14" s="1">
        <v>0</v>
      </c>
      <c r="DE14" s="4">
        <v>0</v>
      </c>
      <c r="DF14" s="6">
        <v>7.83423335213</v>
      </c>
      <c r="DG14" s="6">
        <v>0</v>
      </c>
      <c r="DH14" s="6">
        <v>0</v>
      </c>
      <c r="DK14" s="6">
        <v>0</v>
      </c>
      <c r="DL14">
        <v>0</v>
      </c>
      <c r="DM14">
        <v>0</v>
      </c>
      <c r="DN14">
        <v>0</v>
      </c>
      <c r="DO14">
        <v>0</v>
      </c>
      <c r="DP14">
        <v>0</v>
      </c>
      <c r="DR14">
        <v>0</v>
      </c>
      <c r="DV14">
        <v>0</v>
      </c>
      <c r="DX14">
        <v>0</v>
      </c>
      <c r="DY14">
        <v>0</v>
      </c>
      <c r="EA14" t="s">
        <v>116</v>
      </c>
      <c r="EE14">
        <v>0</v>
      </c>
      <c r="EF14">
        <v>0</v>
      </c>
      <c r="EG14">
        <v>0</v>
      </c>
      <c r="EH14">
        <v>0</v>
      </c>
      <c r="EJ14" t="s">
        <v>116</v>
      </c>
      <c r="EL14" t="s">
        <v>116</v>
      </c>
      <c r="EN14">
        <v>0</v>
      </c>
      <c r="ER14">
        <v>0</v>
      </c>
      <c r="FI14">
        <v>0</v>
      </c>
      <c r="FJ14">
        <v>0</v>
      </c>
      <c r="GA14" t="s">
        <v>116</v>
      </c>
      <c r="GC14">
        <v>0</v>
      </c>
      <c r="GD14">
        <v>0</v>
      </c>
      <c r="GE14">
        <v>0</v>
      </c>
      <c r="GF14">
        <v>0</v>
      </c>
      <c r="GG14">
        <v>0</v>
      </c>
      <c r="GN14">
        <v>0</v>
      </c>
      <c r="GO14">
        <v>0</v>
      </c>
      <c r="GT14">
        <v>0</v>
      </c>
      <c r="GU14">
        <v>0</v>
      </c>
      <c r="GV14">
        <v>0</v>
      </c>
      <c r="GX14" t="s">
        <v>116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  <c r="HT14">
        <v>0</v>
      </c>
      <c r="HU14">
        <v>0</v>
      </c>
      <c r="HV14">
        <v>0</v>
      </c>
      <c r="HW14">
        <v>0</v>
      </c>
      <c r="HX14">
        <v>0</v>
      </c>
      <c r="HY14">
        <v>0</v>
      </c>
      <c r="IB14">
        <v>0</v>
      </c>
      <c r="IC14">
        <v>0</v>
      </c>
      <c r="ID14">
        <v>0</v>
      </c>
      <c r="IE14">
        <v>0</v>
      </c>
    </row>
    <row r="15" spans="1:239" ht="15" customHeight="1" x14ac:dyDescent="0.25">
      <c r="A15" s="1">
        <v>46359</v>
      </c>
      <c r="B15" s="1">
        <v>2653067</v>
      </c>
      <c r="C15" s="1" t="s">
        <v>334</v>
      </c>
      <c r="D15" t="s">
        <v>116</v>
      </c>
      <c r="H15" s="2">
        <v>8314.8246906299992</v>
      </c>
      <c r="I15" s="2">
        <v>367.87433013999998</v>
      </c>
      <c r="J15" s="2">
        <v>8314.8203125</v>
      </c>
      <c r="K15" s="2">
        <v>367.87433013999998</v>
      </c>
      <c r="M15" t="s">
        <v>116</v>
      </c>
      <c r="O15" t="s">
        <v>116</v>
      </c>
      <c r="P15" s="1" t="s">
        <v>335</v>
      </c>
      <c r="Q15" s="1">
        <v>2653067</v>
      </c>
      <c r="R15" s="1" t="s">
        <v>334</v>
      </c>
      <c r="S15" s="1" t="s">
        <v>336</v>
      </c>
      <c r="T15" s="1" t="s">
        <v>119</v>
      </c>
      <c r="U15" s="3">
        <v>100</v>
      </c>
      <c r="V15" s="1" t="s">
        <v>337</v>
      </c>
      <c r="X15" s="1" t="s">
        <v>338</v>
      </c>
      <c r="Z15" s="1" t="s">
        <v>133</v>
      </c>
      <c r="AA15" s="1" t="s">
        <v>123</v>
      </c>
      <c r="AB15" s="1" t="s">
        <v>339</v>
      </c>
      <c r="AC15" s="1" t="s">
        <v>125</v>
      </c>
      <c r="AD15" s="1" t="s">
        <v>340</v>
      </c>
      <c r="AE15" s="1" t="s">
        <v>341</v>
      </c>
      <c r="AF15" s="1" t="s">
        <v>342</v>
      </c>
      <c r="AG15" s="1" t="s">
        <v>343</v>
      </c>
      <c r="AH15" s="1" t="s">
        <v>344</v>
      </c>
      <c r="AI15" s="1" t="s">
        <v>345</v>
      </c>
      <c r="AK15" s="1" t="s">
        <v>177</v>
      </c>
      <c r="AL15" s="1">
        <v>0</v>
      </c>
      <c r="AM15" s="3">
        <v>0</v>
      </c>
      <c r="AR15" s="1" t="s">
        <v>133</v>
      </c>
      <c r="AS15" s="1" t="s">
        <v>123</v>
      </c>
      <c r="AT15" s="1" t="s">
        <v>134</v>
      </c>
      <c r="AU15" s="7" t="s">
        <v>135</v>
      </c>
      <c r="AV15" s="1" t="s">
        <v>136</v>
      </c>
      <c r="AW15" s="1" t="s">
        <v>137</v>
      </c>
      <c r="AX15" s="1" t="s">
        <v>138</v>
      </c>
      <c r="AY15" s="1" t="s">
        <v>241</v>
      </c>
      <c r="AZ15" s="1" t="s">
        <v>139</v>
      </c>
      <c r="BD15" s="8">
        <v>39815</v>
      </c>
      <c r="BE15" s="1" t="s">
        <v>298</v>
      </c>
      <c r="BF15" s="4">
        <v>0.26340000000000002</v>
      </c>
      <c r="BG15" s="4">
        <v>0</v>
      </c>
      <c r="BH15" s="5">
        <v>11473.7</v>
      </c>
      <c r="BI15" s="5">
        <v>11473.7</v>
      </c>
      <c r="BJ15" s="1">
        <v>0</v>
      </c>
      <c r="BK15" s="1" t="s">
        <v>142</v>
      </c>
      <c r="BL15" s="1" t="s">
        <v>246</v>
      </c>
      <c r="BN15" s="1" t="s">
        <v>142</v>
      </c>
      <c r="BO15" s="1" t="s">
        <v>144</v>
      </c>
      <c r="BP15" s="1" t="s">
        <v>145</v>
      </c>
      <c r="BQ15" s="1">
        <v>0</v>
      </c>
      <c r="BR15" s="1">
        <v>0</v>
      </c>
      <c r="BS15" s="1" t="s">
        <v>146</v>
      </c>
      <c r="BT15" s="1" t="s">
        <v>147</v>
      </c>
      <c r="BW15" s="1">
        <v>0</v>
      </c>
      <c r="BX15" s="1">
        <v>0</v>
      </c>
      <c r="BY15" s="5">
        <v>0</v>
      </c>
      <c r="BZ15" s="1" t="s">
        <v>148</v>
      </c>
      <c r="CA15" s="8">
        <v>39909</v>
      </c>
      <c r="CB15" s="1" t="s">
        <v>149</v>
      </c>
      <c r="CC15" s="1">
        <v>2019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2018</v>
      </c>
      <c r="CP15" s="1">
        <v>0</v>
      </c>
      <c r="CQ15" s="1">
        <v>0</v>
      </c>
      <c r="CR15" s="1">
        <v>0</v>
      </c>
      <c r="CS15" s="1">
        <v>22947</v>
      </c>
      <c r="CT15" s="1">
        <v>0</v>
      </c>
      <c r="CU15" s="1">
        <v>0</v>
      </c>
      <c r="CV15" s="1">
        <v>22947</v>
      </c>
      <c r="CW15" s="1">
        <v>0</v>
      </c>
      <c r="CX15" s="1">
        <v>22947</v>
      </c>
      <c r="CY15" s="1">
        <v>0</v>
      </c>
      <c r="CZ15" s="1">
        <v>22947</v>
      </c>
      <c r="DA15" s="1">
        <v>2009</v>
      </c>
      <c r="DB15" s="1">
        <v>1247760</v>
      </c>
      <c r="DC15" s="1" t="s">
        <v>343</v>
      </c>
      <c r="DD15" s="1" t="s">
        <v>344</v>
      </c>
      <c r="DE15" s="4">
        <v>0.32850000000000001</v>
      </c>
      <c r="DF15" s="6">
        <v>0.19088287266500001</v>
      </c>
      <c r="DG15" s="6">
        <v>0</v>
      </c>
      <c r="DH15" s="6">
        <v>0</v>
      </c>
      <c r="DK15" s="6">
        <v>0</v>
      </c>
      <c r="DL15">
        <v>0</v>
      </c>
      <c r="DM15">
        <v>0</v>
      </c>
      <c r="DN15">
        <v>0</v>
      </c>
      <c r="DO15">
        <v>0</v>
      </c>
      <c r="DP15">
        <v>0</v>
      </c>
      <c r="DR15">
        <v>0</v>
      </c>
      <c r="DV15">
        <v>0</v>
      </c>
      <c r="DX15">
        <v>0</v>
      </c>
      <c r="DY15">
        <v>0</v>
      </c>
      <c r="EA15" t="s">
        <v>116</v>
      </c>
      <c r="EE15">
        <v>0</v>
      </c>
      <c r="EF15">
        <v>0</v>
      </c>
      <c r="EG15">
        <v>0</v>
      </c>
      <c r="EH15">
        <v>0</v>
      </c>
      <c r="EJ15" t="s">
        <v>116</v>
      </c>
      <c r="EL15" t="s">
        <v>116</v>
      </c>
      <c r="EN15">
        <v>0</v>
      </c>
      <c r="ER15">
        <v>0</v>
      </c>
      <c r="FI15">
        <v>0</v>
      </c>
      <c r="FJ15">
        <v>0</v>
      </c>
      <c r="GA15" t="s">
        <v>116</v>
      </c>
      <c r="GC15">
        <v>0</v>
      </c>
      <c r="GD15">
        <v>0</v>
      </c>
      <c r="GE15">
        <v>0</v>
      </c>
      <c r="GF15">
        <v>0</v>
      </c>
      <c r="GG15">
        <v>0</v>
      </c>
      <c r="GN15">
        <v>0</v>
      </c>
      <c r="GO15">
        <v>0</v>
      </c>
      <c r="GT15">
        <v>0</v>
      </c>
      <c r="GU15">
        <v>0</v>
      </c>
      <c r="GV15">
        <v>0</v>
      </c>
      <c r="GX15" t="s">
        <v>116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  <c r="HT15">
        <v>0</v>
      </c>
      <c r="HU15">
        <v>0</v>
      </c>
      <c r="HV15">
        <v>0</v>
      </c>
      <c r="HW15">
        <v>0</v>
      </c>
      <c r="HX15">
        <v>0</v>
      </c>
      <c r="HY15">
        <v>0</v>
      </c>
      <c r="IB15">
        <v>0</v>
      </c>
      <c r="IC15">
        <v>0</v>
      </c>
      <c r="ID15">
        <v>0</v>
      </c>
      <c r="IE15">
        <v>0</v>
      </c>
    </row>
    <row r="16" spans="1:239" ht="15" customHeight="1" x14ac:dyDescent="0.25">
      <c r="A16" s="1">
        <v>72686</v>
      </c>
      <c r="B16" s="1">
        <v>2740715</v>
      </c>
      <c r="C16" s="1" t="s">
        <v>346</v>
      </c>
      <c r="D16" t="s">
        <v>116</v>
      </c>
      <c r="H16" s="2">
        <v>0</v>
      </c>
      <c r="I16" s="2">
        <v>0</v>
      </c>
      <c r="J16" s="2">
        <v>67898.8378906</v>
      </c>
      <c r="K16" s="2">
        <v>1212.10558597</v>
      </c>
      <c r="M16" t="s">
        <v>116</v>
      </c>
      <c r="O16" t="s">
        <v>116</v>
      </c>
      <c r="P16" s="1" t="s">
        <v>347</v>
      </c>
      <c r="Q16" s="1">
        <v>2740715</v>
      </c>
      <c r="R16" s="1" t="s">
        <v>346</v>
      </c>
      <c r="S16" s="1" t="s">
        <v>348</v>
      </c>
      <c r="T16" s="1" t="s">
        <v>119</v>
      </c>
      <c r="U16" s="3">
        <v>100</v>
      </c>
      <c r="X16" s="1" t="s">
        <v>349</v>
      </c>
      <c r="Z16" s="1" t="s">
        <v>203</v>
      </c>
      <c r="AA16" s="1" t="s">
        <v>123</v>
      </c>
      <c r="AB16" s="1" t="s">
        <v>350</v>
      </c>
      <c r="AC16" s="1" t="s">
        <v>125</v>
      </c>
      <c r="AD16" s="1" t="s">
        <v>351</v>
      </c>
      <c r="AE16" s="1" t="s">
        <v>352</v>
      </c>
      <c r="AF16" s="1" t="s">
        <v>353</v>
      </c>
      <c r="AH16" s="1" t="s">
        <v>354</v>
      </c>
      <c r="AI16" s="1" t="s">
        <v>355</v>
      </c>
      <c r="AJ16" s="1" t="s">
        <v>356</v>
      </c>
      <c r="AK16" s="1" t="s">
        <v>357</v>
      </c>
      <c r="AL16" s="1">
        <v>0</v>
      </c>
      <c r="AM16" s="3">
        <v>0</v>
      </c>
      <c r="AN16" s="1" t="s">
        <v>358</v>
      </c>
      <c r="AO16" s="1" t="s">
        <v>160</v>
      </c>
      <c r="AP16" s="1" t="s">
        <v>161</v>
      </c>
      <c r="AQ16" s="1" t="s">
        <v>162</v>
      </c>
      <c r="AR16" s="1" t="s">
        <v>133</v>
      </c>
      <c r="AS16" s="1" t="s">
        <v>123</v>
      </c>
      <c r="AT16" s="1" t="s">
        <v>134</v>
      </c>
      <c r="AU16" s="7" t="s">
        <v>359</v>
      </c>
      <c r="AV16" s="1" t="s">
        <v>136</v>
      </c>
      <c r="AW16" s="1" t="s">
        <v>137</v>
      </c>
      <c r="AX16" s="1" t="s">
        <v>138</v>
      </c>
      <c r="AZ16" s="1" t="s">
        <v>139</v>
      </c>
      <c r="BA16" s="1" t="s">
        <v>360</v>
      </c>
      <c r="BB16" s="1" t="s">
        <v>361</v>
      </c>
      <c r="BC16" s="1" t="s">
        <v>362</v>
      </c>
      <c r="BD16" s="8">
        <v>42562</v>
      </c>
      <c r="BE16" s="1" t="s">
        <v>363</v>
      </c>
      <c r="BF16" s="4">
        <v>1.5649999999999999</v>
      </c>
      <c r="BG16" s="4">
        <v>1.5649999999999999</v>
      </c>
      <c r="BH16" s="5">
        <v>68171.399999999994</v>
      </c>
      <c r="BI16" s="5">
        <v>68171.399999999994</v>
      </c>
      <c r="BJ16" s="1">
        <v>0</v>
      </c>
      <c r="BL16" s="1" t="s">
        <v>180</v>
      </c>
      <c r="BO16" s="1" t="s">
        <v>144</v>
      </c>
      <c r="BP16" s="1" t="s">
        <v>145</v>
      </c>
      <c r="BQ16" s="1">
        <v>0</v>
      </c>
      <c r="BR16" s="1">
        <v>0</v>
      </c>
      <c r="BS16" s="1" t="s">
        <v>146</v>
      </c>
      <c r="BT16" s="1" t="s">
        <v>180</v>
      </c>
      <c r="BW16" s="1">
        <v>0</v>
      </c>
      <c r="BX16" s="1">
        <v>0</v>
      </c>
      <c r="BY16" s="5">
        <v>0</v>
      </c>
      <c r="BZ16" s="1" t="s">
        <v>148</v>
      </c>
      <c r="CA16" s="8">
        <v>42606</v>
      </c>
      <c r="CB16" s="1" t="s">
        <v>149</v>
      </c>
      <c r="CC16" s="1">
        <v>2019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2018</v>
      </c>
      <c r="CP16" s="1">
        <v>0</v>
      </c>
      <c r="CQ16" s="1">
        <v>0</v>
      </c>
      <c r="CR16" s="1">
        <v>0</v>
      </c>
      <c r="CS16" s="1">
        <v>511286</v>
      </c>
      <c r="CT16" s="1">
        <v>0</v>
      </c>
      <c r="CU16" s="1">
        <v>0</v>
      </c>
      <c r="CV16" s="1">
        <v>511286</v>
      </c>
      <c r="CW16" s="1">
        <v>0</v>
      </c>
      <c r="CX16" s="1">
        <v>511286</v>
      </c>
      <c r="CY16" s="1">
        <v>0</v>
      </c>
      <c r="CZ16" s="1">
        <v>511286</v>
      </c>
      <c r="DA16" s="1">
        <v>0</v>
      </c>
      <c r="DB16" s="1">
        <v>0</v>
      </c>
      <c r="DE16" s="4">
        <v>0</v>
      </c>
      <c r="DF16" s="6">
        <v>1.5587491529099999</v>
      </c>
      <c r="DG16" s="6">
        <v>0</v>
      </c>
      <c r="DH16" s="6">
        <v>0</v>
      </c>
      <c r="DK16" s="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R16">
        <v>0</v>
      </c>
      <c r="DV16">
        <v>0</v>
      </c>
      <c r="DX16">
        <v>0</v>
      </c>
      <c r="DY16">
        <v>0</v>
      </c>
      <c r="EA16" t="s">
        <v>116</v>
      </c>
      <c r="EE16">
        <v>0</v>
      </c>
      <c r="EF16">
        <v>0</v>
      </c>
      <c r="EG16">
        <v>0</v>
      </c>
      <c r="EH16">
        <v>0</v>
      </c>
      <c r="EJ16" t="s">
        <v>116</v>
      </c>
      <c r="EL16" t="s">
        <v>116</v>
      </c>
      <c r="EN16">
        <v>0</v>
      </c>
      <c r="ER16">
        <v>0</v>
      </c>
      <c r="FI16">
        <v>0</v>
      </c>
      <c r="FJ16">
        <v>0</v>
      </c>
      <c r="GA16" t="s">
        <v>116</v>
      </c>
      <c r="GC16">
        <v>0</v>
      </c>
      <c r="GD16">
        <v>0</v>
      </c>
      <c r="GE16">
        <v>0</v>
      </c>
      <c r="GF16">
        <v>0</v>
      </c>
      <c r="GG16">
        <v>0</v>
      </c>
      <c r="GN16">
        <v>0</v>
      </c>
      <c r="GO16">
        <v>0</v>
      </c>
      <c r="GT16">
        <v>0</v>
      </c>
      <c r="GU16">
        <v>0</v>
      </c>
      <c r="GV16">
        <v>0</v>
      </c>
      <c r="GX16" t="s">
        <v>116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  <c r="HT16">
        <v>0</v>
      </c>
      <c r="HU16">
        <v>0</v>
      </c>
      <c r="HV16">
        <v>0</v>
      </c>
      <c r="HW16">
        <v>0</v>
      </c>
      <c r="HX16">
        <v>0</v>
      </c>
      <c r="HY16">
        <v>0</v>
      </c>
      <c r="IB16">
        <v>0</v>
      </c>
      <c r="IC16">
        <v>0</v>
      </c>
      <c r="ID16">
        <v>0</v>
      </c>
      <c r="IE16">
        <v>0</v>
      </c>
    </row>
    <row r="17" spans="1:239" ht="15" customHeight="1" x14ac:dyDescent="0.25">
      <c r="A17" s="1">
        <v>80345</v>
      </c>
      <c r="B17" s="1">
        <v>1198135</v>
      </c>
      <c r="C17" s="1" t="s">
        <v>364</v>
      </c>
      <c r="D17" s="8">
        <v>39271</v>
      </c>
      <c r="H17" s="2">
        <v>12217.064645300001</v>
      </c>
      <c r="I17" s="2">
        <v>442.91048047999999</v>
      </c>
      <c r="J17" s="2">
        <v>12217.0644531</v>
      </c>
      <c r="K17" s="2">
        <v>442.91048047999999</v>
      </c>
      <c r="M17" t="s">
        <v>116</v>
      </c>
      <c r="O17" t="s">
        <v>116</v>
      </c>
      <c r="P17" s="1" t="s">
        <v>365</v>
      </c>
      <c r="Q17" s="1">
        <v>1198135</v>
      </c>
      <c r="R17" s="1" t="s">
        <v>364</v>
      </c>
      <c r="S17" s="1" t="s">
        <v>366</v>
      </c>
      <c r="T17" s="1" t="s">
        <v>119</v>
      </c>
      <c r="U17" s="3">
        <v>100</v>
      </c>
      <c r="V17" s="1" t="s">
        <v>367</v>
      </c>
      <c r="X17" s="1" t="s">
        <v>368</v>
      </c>
      <c r="Z17" s="1" t="s">
        <v>133</v>
      </c>
      <c r="AA17" s="1" t="s">
        <v>123</v>
      </c>
      <c r="AB17" s="1" t="s">
        <v>369</v>
      </c>
      <c r="AC17" s="1" t="s">
        <v>125</v>
      </c>
      <c r="AD17" s="1" t="s">
        <v>171</v>
      </c>
      <c r="AE17" s="1" t="s">
        <v>188</v>
      </c>
      <c r="AF17" s="1" t="s">
        <v>173</v>
      </c>
      <c r="AG17" s="1" t="s">
        <v>189</v>
      </c>
      <c r="AH17" s="1" t="s">
        <v>235</v>
      </c>
      <c r="AI17" s="1" t="s">
        <v>370</v>
      </c>
      <c r="AK17" s="1" t="s">
        <v>132</v>
      </c>
      <c r="AL17" s="1">
        <v>0</v>
      </c>
      <c r="AM17" s="3">
        <v>0</v>
      </c>
      <c r="AN17" s="1" t="s">
        <v>371</v>
      </c>
      <c r="AO17" s="1" t="s">
        <v>160</v>
      </c>
      <c r="AP17" s="1" t="s">
        <v>161</v>
      </c>
      <c r="AQ17" s="1" t="s">
        <v>162</v>
      </c>
      <c r="AR17" s="1" t="s">
        <v>133</v>
      </c>
      <c r="AS17" s="1" t="s">
        <v>123</v>
      </c>
      <c r="AT17" s="1" t="s">
        <v>134</v>
      </c>
      <c r="AU17" s="7" t="s">
        <v>372</v>
      </c>
      <c r="AV17" s="1" t="s">
        <v>136</v>
      </c>
      <c r="AW17" s="1" t="s">
        <v>137</v>
      </c>
      <c r="AX17" s="1" t="s">
        <v>138</v>
      </c>
      <c r="AZ17" s="1" t="s">
        <v>139</v>
      </c>
      <c r="BC17" s="1" t="s">
        <v>373</v>
      </c>
      <c r="BD17" s="8">
        <v>41024</v>
      </c>
      <c r="BE17" s="1" t="s">
        <v>179</v>
      </c>
      <c r="BF17" s="4">
        <v>0.27700000000000002</v>
      </c>
      <c r="BG17" s="4">
        <v>0</v>
      </c>
      <c r="BH17" s="5">
        <v>12066.12</v>
      </c>
      <c r="BI17" s="5">
        <v>12066.12</v>
      </c>
      <c r="BJ17" s="1">
        <v>2027</v>
      </c>
      <c r="BK17" s="1" t="s">
        <v>374</v>
      </c>
      <c r="BL17" s="1" t="s">
        <v>375</v>
      </c>
      <c r="BM17" s="1" t="s">
        <v>376</v>
      </c>
      <c r="BN17" s="1" t="s">
        <v>377</v>
      </c>
      <c r="BO17" s="1" t="s">
        <v>144</v>
      </c>
      <c r="BP17" s="1" t="s">
        <v>145</v>
      </c>
      <c r="BQ17" s="1">
        <v>2005</v>
      </c>
      <c r="BR17" s="1">
        <v>1965</v>
      </c>
      <c r="BS17" s="1" t="s">
        <v>146</v>
      </c>
      <c r="BT17" s="1" t="s">
        <v>375</v>
      </c>
      <c r="BW17" s="1">
        <v>1</v>
      </c>
      <c r="BX17" s="1">
        <v>0</v>
      </c>
      <c r="BY17" s="5">
        <v>100</v>
      </c>
      <c r="BZ17" s="1" t="s">
        <v>148</v>
      </c>
      <c r="CA17">
        <v>42606</v>
      </c>
      <c r="CB17" s="1" t="s">
        <v>149</v>
      </c>
      <c r="CC17" s="1">
        <v>2019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2018</v>
      </c>
      <c r="CP17" s="1">
        <v>0</v>
      </c>
      <c r="CQ17" s="1">
        <v>156486</v>
      </c>
      <c r="CR17" s="1">
        <v>0</v>
      </c>
      <c r="CS17" s="1">
        <v>48264</v>
      </c>
      <c r="CT17" s="1">
        <v>0</v>
      </c>
      <c r="CU17" s="1">
        <v>0</v>
      </c>
      <c r="CV17" s="1">
        <v>204750</v>
      </c>
      <c r="CW17" s="1">
        <v>0</v>
      </c>
      <c r="CX17" s="1">
        <v>204750</v>
      </c>
      <c r="CY17" s="1">
        <v>0</v>
      </c>
      <c r="CZ17" s="1">
        <v>204750</v>
      </c>
      <c r="DA17" s="1">
        <v>0</v>
      </c>
      <c r="DB17" s="1">
        <v>0</v>
      </c>
      <c r="DE17" s="4">
        <v>0</v>
      </c>
      <c r="DF17" s="6">
        <v>0.28046633314399999</v>
      </c>
      <c r="DG17" s="6">
        <v>0</v>
      </c>
      <c r="DH17" s="6">
        <v>0</v>
      </c>
      <c r="DK17" s="6">
        <v>3.24229239184</v>
      </c>
      <c r="DL17">
        <v>1198135</v>
      </c>
      <c r="DM17">
        <v>156486</v>
      </c>
      <c r="DN17">
        <v>48264</v>
      </c>
      <c r="DO17">
        <v>3.242292</v>
      </c>
      <c r="DP17">
        <v>0.28046599999999999</v>
      </c>
      <c r="DQ17" t="s">
        <v>375</v>
      </c>
      <c r="DR17">
        <v>1965</v>
      </c>
      <c r="DS17" t="s">
        <v>146</v>
      </c>
      <c r="DT17" t="s">
        <v>377</v>
      </c>
      <c r="DU17" t="s">
        <v>990</v>
      </c>
      <c r="DV17">
        <v>2027</v>
      </c>
      <c r="DW17" t="s">
        <v>970</v>
      </c>
      <c r="DX17">
        <v>0</v>
      </c>
      <c r="DY17">
        <v>0</v>
      </c>
      <c r="EA17" t="s">
        <v>116</v>
      </c>
      <c r="EE17">
        <v>0</v>
      </c>
      <c r="EF17">
        <v>0</v>
      </c>
      <c r="EG17">
        <v>0</v>
      </c>
      <c r="EH17">
        <v>0</v>
      </c>
      <c r="EJ17" t="s">
        <v>116</v>
      </c>
      <c r="EL17" t="s">
        <v>116</v>
      </c>
      <c r="EN17">
        <v>0</v>
      </c>
      <c r="ER17">
        <v>0</v>
      </c>
      <c r="FI17">
        <v>0</v>
      </c>
      <c r="FJ17">
        <v>0</v>
      </c>
      <c r="GA17" t="s">
        <v>116</v>
      </c>
      <c r="GC17">
        <v>0</v>
      </c>
      <c r="GD17">
        <v>0</v>
      </c>
      <c r="GE17">
        <v>0</v>
      </c>
      <c r="GF17">
        <v>0</v>
      </c>
      <c r="GG17">
        <v>0</v>
      </c>
      <c r="GN17">
        <v>0</v>
      </c>
      <c r="GO17">
        <v>0</v>
      </c>
      <c r="GT17">
        <v>0</v>
      </c>
      <c r="GU17">
        <v>0</v>
      </c>
      <c r="GV17">
        <v>0</v>
      </c>
      <c r="GX17" t="s">
        <v>116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0</v>
      </c>
      <c r="HS17">
        <v>0</v>
      </c>
      <c r="HT17">
        <v>0</v>
      </c>
      <c r="HU17">
        <v>0</v>
      </c>
      <c r="HV17">
        <v>0</v>
      </c>
      <c r="HW17">
        <v>0</v>
      </c>
      <c r="HX17">
        <v>0</v>
      </c>
      <c r="HY17">
        <v>0</v>
      </c>
      <c r="IB17">
        <v>0</v>
      </c>
      <c r="IC17">
        <v>0</v>
      </c>
      <c r="ID17">
        <v>0</v>
      </c>
      <c r="IE17">
        <v>0</v>
      </c>
    </row>
    <row r="18" spans="1:239" ht="15" customHeight="1" x14ac:dyDescent="0.25">
      <c r="A18" s="1">
        <v>79120</v>
      </c>
      <c r="B18" s="1">
        <v>1234756</v>
      </c>
      <c r="C18" s="1" t="s">
        <v>378</v>
      </c>
      <c r="D18" t="s">
        <v>116</v>
      </c>
      <c r="H18" s="2">
        <v>6219.5206905200002</v>
      </c>
      <c r="I18" s="2">
        <v>315.45058734000003</v>
      </c>
      <c r="J18" s="2">
        <v>6219.5214843800004</v>
      </c>
      <c r="K18" s="2">
        <v>315.45058734000003</v>
      </c>
      <c r="M18" t="s">
        <v>116</v>
      </c>
      <c r="O18" t="s">
        <v>116</v>
      </c>
      <c r="P18" s="1" t="s">
        <v>379</v>
      </c>
      <c r="Q18" s="1">
        <v>1234756</v>
      </c>
      <c r="R18" s="1" t="s">
        <v>378</v>
      </c>
      <c r="S18" s="1" t="s">
        <v>380</v>
      </c>
      <c r="T18" s="1" t="s">
        <v>119</v>
      </c>
      <c r="U18" s="3">
        <v>100</v>
      </c>
      <c r="X18" s="1" t="s">
        <v>381</v>
      </c>
      <c r="Z18" s="1" t="s">
        <v>133</v>
      </c>
      <c r="AA18" s="1" t="s">
        <v>123</v>
      </c>
      <c r="AB18" s="1" t="s">
        <v>382</v>
      </c>
      <c r="AC18" s="1" t="s">
        <v>125</v>
      </c>
      <c r="AD18" s="1" t="s">
        <v>126</v>
      </c>
      <c r="AE18" s="1" t="s">
        <v>127</v>
      </c>
      <c r="AF18" s="1" t="s">
        <v>128</v>
      </c>
      <c r="AG18" s="1" t="s">
        <v>129</v>
      </c>
      <c r="AH18" s="1" t="s">
        <v>383</v>
      </c>
      <c r="AI18" s="1" t="s">
        <v>384</v>
      </c>
      <c r="AK18" s="1" t="s">
        <v>326</v>
      </c>
      <c r="AL18" s="1">
        <v>0</v>
      </c>
      <c r="AM18" s="3">
        <v>0</v>
      </c>
      <c r="AN18" s="1" t="s">
        <v>385</v>
      </c>
      <c r="AO18" s="1" t="s">
        <v>160</v>
      </c>
      <c r="AP18" s="1" t="s">
        <v>161</v>
      </c>
      <c r="AQ18" s="1" t="s">
        <v>162</v>
      </c>
      <c r="AR18" s="1" t="s">
        <v>133</v>
      </c>
      <c r="AS18" s="1" t="s">
        <v>123</v>
      </c>
      <c r="AT18" s="1" t="s">
        <v>134</v>
      </c>
      <c r="AU18" s="7" t="s">
        <v>386</v>
      </c>
      <c r="AV18" s="1" t="s">
        <v>136</v>
      </c>
      <c r="AW18" s="1" t="s">
        <v>137</v>
      </c>
      <c r="AX18" s="1" t="s">
        <v>138</v>
      </c>
      <c r="AZ18" s="1" t="s">
        <v>139</v>
      </c>
      <c r="BC18" s="1" t="s">
        <v>387</v>
      </c>
      <c r="BD18" s="8">
        <v>43304</v>
      </c>
      <c r="BE18" s="1" t="s">
        <v>141</v>
      </c>
      <c r="BF18" s="4">
        <v>0</v>
      </c>
      <c r="BG18" s="4">
        <v>0</v>
      </c>
      <c r="BH18" s="5">
        <v>7820</v>
      </c>
      <c r="BI18" s="5">
        <v>7820</v>
      </c>
      <c r="BJ18" s="1">
        <v>0</v>
      </c>
      <c r="BK18" s="1" t="s">
        <v>142</v>
      </c>
      <c r="BL18" s="1" t="s">
        <v>388</v>
      </c>
      <c r="BO18" s="1" t="s">
        <v>144</v>
      </c>
      <c r="BP18" s="1" t="s">
        <v>145</v>
      </c>
      <c r="BQ18" s="1">
        <v>0</v>
      </c>
      <c r="BR18" s="1">
        <v>0</v>
      </c>
      <c r="BS18" s="1" t="s">
        <v>146</v>
      </c>
      <c r="BT18" s="1" t="s">
        <v>180</v>
      </c>
      <c r="BW18" s="1">
        <v>0</v>
      </c>
      <c r="BX18" s="1">
        <v>0</v>
      </c>
      <c r="BY18" s="5">
        <v>0</v>
      </c>
      <c r="BZ18" s="1" t="s">
        <v>148</v>
      </c>
      <c r="CA18">
        <v>42606</v>
      </c>
      <c r="CB18" s="1" t="s">
        <v>149</v>
      </c>
      <c r="CC18" s="1">
        <v>2019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2018</v>
      </c>
      <c r="CP18" s="1">
        <v>0</v>
      </c>
      <c r="CQ18" s="1">
        <v>0</v>
      </c>
      <c r="CR18" s="1">
        <v>0</v>
      </c>
      <c r="CS18" s="1">
        <v>19550</v>
      </c>
      <c r="CT18" s="1">
        <v>0</v>
      </c>
      <c r="CU18" s="1">
        <v>0</v>
      </c>
      <c r="CV18" s="1">
        <v>19550</v>
      </c>
      <c r="CW18" s="1">
        <v>0</v>
      </c>
      <c r="CX18" s="1">
        <v>19550</v>
      </c>
      <c r="CY18" s="1">
        <v>0</v>
      </c>
      <c r="CZ18" s="1">
        <v>19550</v>
      </c>
      <c r="DA18" s="1">
        <v>0</v>
      </c>
      <c r="DB18" s="1">
        <v>0</v>
      </c>
      <c r="DE18" s="4">
        <v>0</v>
      </c>
      <c r="DF18" s="6">
        <v>0.142781120087</v>
      </c>
      <c r="DG18" s="6">
        <v>0</v>
      </c>
      <c r="DH18" s="6">
        <v>0</v>
      </c>
      <c r="DK18" s="6">
        <v>0</v>
      </c>
      <c r="DL18">
        <v>0</v>
      </c>
      <c r="DM18">
        <v>0</v>
      </c>
      <c r="DN18">
        <v>0</v>
      </c>
      <c r="DO18">
        <v>0</v>
      </c>
      <c r="DP18">
        <v>0</v>
      </c>
      <c r="DR18">
        <v>0</v>
      </c>
      <c r="DV18">
        <v>0</v>
      </c>
      <c r="DX18">
        <v>0</v>
      </c>
      <c r="DY18">
        <v>0</v>
      </c>
      <c r="EA18" t="s">
        <v>116</v>
      </c>
      <c r="EE18">
        <v>0</v>
      </c>
      <c r="EF18">
        <v>0</v>
      </c>
      <c r="EG18">
        <v>0</v>
      </c>
      <c r="EH18">
        <v>0</v>
      </c>
      <c r="EJ18" t="s">
        <v>116</v>
      </c>
      <c r="EL18" t="s">
        <v>116</v>
      </c>
      <c r="EN18">
        <v>0</v>
      </c>
      <c r="ER18">
        <v>0</v>
      </c>
      <c r="FI18">
        <v>0</v>
      </c>
      <c r="FJ18">
        <v>0</v>
      </c>
      <c r="GA18" t="s">
        <v>116</v>
      </c>
      <c r="GC18">
        <v>0</v>
      </c>
      <c r="GD18">
        <v>0</v>
      </c>
      <c r="GE18">
        <v>0</v>
      </c>
      <c r="GF18">
        <v>0</v>
      </c>
      <c r="GG18">
        <v>0</v>
      </c>
      <c r="GN18">
        <v>0</v>
      </c>
      <c r="GO18">
        <v>0</v>
      </c>
      <c r="GT18">
        <v>0</v>
      </c>
      <c r="GU18">
        <v>0</v>
      </c>
      <c r="GV18">
        <v>0</v>
      </c>
      <c r="GX18" t="s">
        <v>116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  <c r="HT18">
        <v>0</v>
      </c>
      <c r="HU18">
        <v>0</v>
      </c>
      <c r="HV18">
        <v>0</v>
      </c>
      <c r="HW18">
        <v>0</v>
      </c>
      <c r="HX18">
        <v>0</v>
      </c>
      <c r="HY18">
        <v>0</v>
      </c>
      <c r="IB18">
        <v>0</v>
      </c>
      <c r="IC18">
        <v>0</v>
      </c>
      <c r="ID18">
        <v>0</v>
      </c>
      <c r="IE18">
        <v>0</v>
      </c>
    </row>
    <row r="19" spans="1:239" ht="15" customHeight="1" x14ac:dyDescent="0.25">
      <c r="A19" s="1">
        <v>87321</v>
      </c>
      <c r="B19" s="1">
        <v>1234836</v>
      </c>
      <c r="C19" s="1" t="s">
        <v>389</v>
      </c>
      <c r="D19" t="s">
        <v>116</v>
      </c>
      <c r="H19" s="2">
        <v>14151.1014404</v>
      </c>
      <c r="I19" s="2">
        <v>507.43545187000001</v>
      </c>
      <c r="J19" s="2">
        <v>14151.1015625</v>
      </c>
      <c r="K19" s="2">
        <v>507.43545187000001</v>
      </c>
      <c r="M19" t="s">
        <v>116</v>
      </c>
      <c r="O19" t="s">
        <v>116</v>
      </c>
      <c r="P19" s="1" t="s">
        <v>390</v>
      </c>
      <c r="Q19" s="1">
        <v>1234836</v>
      </c>
      <c r="R19" s="1" t="s">
        <v>389</v>
      </c>
      <c r="S19" s="1" t="s">
        <v>391</v>
      </c>
      <c r="T19" s="1" t="s">
        <v>119</v>
      </c>
      <c r="U19" s="3">
        <v>100</v>
      </c>
      <c r="W19" s="1" t="s">
        <v>392</v>
      </c>
      <c r="X19" s="1" t="s">
        <v>393</v>
      </c>
      <c r="Z19" s="1" t="s">
        <v>133</v>
      </c>
      <c r="AA19" s="1" t="s">
        <v>123</v>
      </c>
      <c r="AB19" s="1" t="s">
        <v>394</v>
      </c>
      <c r="AC19" s="1" t="s">
        <v>125</v>
      </c>
      <c r="AD19" s="1" t="s">
        <v>126</v>
      </c>
      <c r="AE19" s="1" t="s">
        <v>127</v>
      </c>
      <c r="AF19" s="1" t="s">
        <v>128</v>
      </c>
      <c r="AG19" s="1" t="s">
        <v>129</v>
      </c>
      <c r="AH19" s="1" t="s">
        <v>395</v>
      </c>
      <c r="AI19" s="1" t="s">
        <v>396</v>
      </c>
      <c r="AK19" s="1" t="s">
        <v>132</v>
      </c>
      <c r="AL19" s="1">
        <v>0</v>
      </c>
      <c r="AM19" s="3">
        <v>0</v>
      </c>
      <c r="AO19" s="1" t="s">
        <v>314</v>
      </c>
      <c r="AP19" s="1" t="s">
        <v>161</v>
      </c>
      <c r="AQ19" s="1" t="s">
        <v>162</v>
      </c>
      <c r="AR19" s="1" t="s">
        <v>133</v>
      </c>
      <c r="AS19" s="1" t="s">
        <v>123</v>
      </c>
      <c r="AT19" s="1" t="s">
        <v>134</v>
      </c>
      <c r="AU19" s="7" t="s">
        <v>397</v>
      </c>
      <c r="AV19" s="1" t="s">
        <v>136</v>
      </c>
      <c r="AW19" s="1" t="s">
        <v>137</v>
      </c>
      <c r="AX19" s="1" t="s">
        <v>138</v>
      </c>
      <c r="AY19" s="1" t="s">
        <v>241</v>
      </c>
      <c r="AZ19" s="1" t="s">
        <v>139</v>
      </c>
      <c r="BD19" s="8">
        <v>43356</v>
      </c>
      <c r="BE19" s="1" t="s">
        <v>398</v>
      </c>
      <c r="BF19" s="4">
        <v>0.30399999999999999</v>
      </c>
      <c r="BG19" s="4">
        <v>0.30399999999999999</v>
      </c>
      <c r="BH19" s="5">
        <v>13242.24</v>
      </c>
      <c r="BI19" s="5">
        <v>13242.24</v>
      </c>
      <c r="BJ19" s="1">
        <v>0</v>
      </c>
      <c r="BK19" s="1" t="s">
        <v>142</v>
      </c>
      <c r="BL19" s="1" t="s">
        <v>246</v>
      </c>
      <c r="BN19" s="1" t="s">
        <v>142</v>
      </c>
      <c r="BO19" s="1" t="s">
        <v>144</v>
      </c>
      <c r="BP19" s="1" t="s">
        <v>145</v>
      </c>
      <c r="BQ19" s="1">
        <v>0</v>
      </c>
      <c r="BR19" s="1">
        <v>0</v>
      </c>
      <c r="BS19" s="1" t="s">
        <v>146</v>
      </c>
      <c r="BT19" s="1" t="s">
        <v>180</v>
      </c>
      <c r="BW19" s="1">
        <v>0</v>
      </c>
      <c r="BX19" s="1">
        <v>0</v>
      </c>
      <c r="BY19" s="5">
        <v>0</v>
      </c>
      <c r="BZ19" s="1" t="s">
        <v>148</v>
      </c>
      <c r="CA19">
        <v>42606</v>
      </c>
      <c r="CB19" s="1" t="s">
        <v>149</v>
      </c>
      <c r="CC19" s="1">
        <v>2019</v>
      </c>
      <c r="CD19" s="1">
        <v>0</v>
      </c>
      <c r="CE19" s="1">
        <v>0</v>
      </c>
      <c r="CF19" s="1">
        <v>0</v>
      </c>
      <c r="CG19" s="1">
        <v>0</v>
      </c>
      <c r="CH19" s="1">
        <v>0</v>
      </c>
      <c r="CI19" s="1">
        <v>0</v>
      </c>
      <c r="CJ19" s="1">
        <v>0</v>
      </c>
      <c r="CK19" s="1">
        <v>0</v>
      </c>
      <c r="CL19" s="1">
        <v>0</v>
      </c>
      <c r="CM19" s="1">
        <v>0</v>
      </c>
      <c r="CN19" s="1">
        <v>0</v>
      </c>
      <c r="CO19" s="1">
        <v>2018</v>
      </c>
      <c r="CP19" s="1">
        <v>0</v>
      </c>
      <c r="CQ19" s="1">
        <v>0</v>
      </c>
      <c r="CR19" s="1">
        <v>0</v>
      </c>
      <c r="CS19" s="1">
        <v>39727</v>
      </c>
      <c r="CT19" s="1">
        <v>0</v>
      </c>
      <c r="CU19" s="1">
        <v>0</v>
      </c>
      <c r="CV19" s="1">
        <v>39727</v>
      </c>
      <c r="CW19" s="1">
        <v>0</v>
      </c>
      <c r="CX19" s="1">
        <v>39727</v>
      </c>
      <c r="CY19" s="1">
        <v>0</v>
      </c>
      <c r="CZ19" s="1">
        <v>39727</v>
      </c>
      <c r="DA19" s="1">
        <v>0</v>
      </c>
      <c r="DB19" s="1">
        <v>0</v>
      </c>
      <c r="DE19" s="4">
        <v>0</v>
      </c>
      <c r="DF19" s="6">
        <v>0.32486588863999999</v>
      </c>
      <c r="DG19" s="6">
        <v>0</v>
      </c>
      <c r="DH19" s="6">
        <v>0</v>
      </c>
      <c r="DK19" s="6">
        <v>0</v>
      </c>
      <c r="DL19">
        <v>0</v>
      </c>
      <c r="DM19">
        <v>0</v>
      </c>
      <c r="DN19">
        <v>0</v>
      </c>
      <c r="DO19">
        <v>0</v>
      </c>
      <c r="DP19">
        <v>0</v>
      </c>
      <c r="DR19">
        <v>0</v>
      </c>
      <c r="DV19">
        <v>0</v>
      </c>
      <c r="DX19">
        <v>0</v>
      </c>
      <c r="DY19">
        <v>0</v>
      </c>
      <c r="EA19" t="s">
        <v>116</v>
      </c>
      <c r="EE19">
        <v>0</v>
      </c>
      <c r="EF19">
        <v>0</v>
      </c>
      <c r="EG19">
        <v>0</v>
      </c>
      <c r="EH19">
        <v>0</v>
      </c>
      <c r="EJ19" t="s">
        <v>116</v>
      </c>
      <c r="EL19" t="s">
        <v>116</v>
      </c>
      <c r="EN19">
        <v>0</v>
      </c>
      <c r="ER19">
        <v>0</v>
      </c>
      <c r="FI19">
        <v>0</v>
      </c>
      <c r="FJ19">
        <v>0</v>
      </c>
      <c r="GA19" t="s">
        <v>116</v>
      </c>
      <c r="GC19">
        <v>0</v>
      </c>
      <c r="GD19">
        <v>0</v>
      </c>
      <c r="GE19">
        <v>0</v>
      </c>
      <c r="GF19">
        <v>0</v>
      </c>
      <c r="GG19">
        <v>0</v>
      </c>
      <c r="GN19">
        <v>0</v>
      </c>
      <c r="GO19">
        <v>0</v>
      </c>
      <c r="GT19">
        <v>0</v>
      </c>
      <c r="GU19">
        <v>0</v>
      </c>
      <c r="GV19">
        <v>0</v>
      </c>
      <c r="GX19" t="s">
        <v>116</v>
      </c>
      <c r="GZ19">
        <v>0</v>
      </c>
      <c r="HA19">
        <v>0</v>
      </c>
      <c r="HB19">
        <v>0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  <c r="HT19">
        <v>0</v>
      </c>
      <c r="HU19">
        <v>0</v>
      </c>
      <c r="HV19">
        <v>0</v>
      </c>
      <c r="HW19">
        <v>0</v>
      </c>
      <c r="HX19">
        <v>0</v>
      </c>
      <c r="HY19">
        <v>0</v>
      </c>
      <c r="IB19">
        <v>0</v>
      </c>
      <c r="IC19">
        <v>0</v>
      </c>
      <c r="ID19">
        <v>0</v>
      </c>
      <c r="IE19">
        <v>0</v>
      </c>
    </row>
    <row r="20" spans="1:239" ht="15" customHeight="1" x14ac:dyDescent="0.25">
      <c r="A20" s="1">
        <v>82236</v>
      </c>
      <c r="B20" s="1">
        <v>1973030</v>
      </c>
      <c r="C20" s="1" t="s">
        <v>399</v>
      </c>
      <c r="D20" s="8">
        <v>39138</v>
      </c>
      <c r="H20" s="2">
        <v>81444.808423900002</v>
      </c>
      <c r="I20" s="2">
        <v>1541.95425428</v>
      </c>
      <c r="J20" s="2">
        <v>81444.8046875</v>
      </c>
      <c r="K20" s="2">
        <v>1541.95425428</v>
      </c>
      <c r="M20" t="s">
        <v>116</v>
      </c>
      <c r="O20" t="s">
        <v>116</v>
      </c>
      <c r="P20" s="1" t="s">
        <v>400</v>
      </c>
      <c r="Q20" s="1">
        <v>1973030</v>
      </c>
      <c r="R20" s="1" t="s">
        <v>399</v>
      </c>
      <c r="S20" s="1" t="s">
        <v>401</v>
      </c>
      <c r="T20" s="1" t="s">
        <v>119</v>
      </c>
      <c r="U20" s="3">
        <v>100</v>
      </c>
      <c r="V20" s="1" t="s">
        <v>402</v>
      </c>
      <c r="W20" s="1" t="s">
        <v>403</v>
      </c>
      <c r="X20" s="1" t="s">
        <v>404</v>
      </c>
      <c r="Z20" s="1" t="s">
        <v>133</v>
      </c>
      <c r="AA20" s="1" t="s">
        <v>123</v>
      </c>
      <c r="AB20" s="1" t="s">
        <v>405</v>
      </c>
      <c r="AC20" s="1" t="s">
        <v>125</v>
      </c>
      <c r="AD20" s="1" t="s">
        <v>406</v>
      </c>
      <c r="AE20" s="1" t="s">
        <v>407</v>
      </c>
      <c r="AF20" s="1" t="s">
        <v>408</v>
      </c>
      <c r="AH20" s="1" t="s">
        <v>189</v>
      </c>
      <c r="AI20" s="1" t="s">
        <v>409</v>
      </c>
      <c r="AK20" s="1" t="s">
        <v>326</v>
      </c>
      <c r="AL20" s="1">
        <v>0</v>
      </c>
      <c r="AM20" s="3">
        <v>0</v>
      </c>
      <c r="AN20" s="1" t="s">
        <v>410</v>
      </c>
      <c r="AO20" s="1" t="s">
        <v>160</v>
      </c>
      <c r="AP20" s="1" t="s">
        <v>161</v>
      </c>
      <c r="AQ20" s="1" t="s">
        <v>162</v>
      </c>
      <c r="AR20" s="1" t="s">
        <v>133</v>
      </c>
      <c r="AS20" s="1" t="s">
        <v>123</v>
      </c>
      <c r="AT20" s="1" t="s">
        <v>134</v>
      </c>
      <c r="AU20" s="7" t="s">
        <v>411</v>
      </c>
      <c r="AV20" s="1" t="s">
        <v>136</v>
      </c>
      <c r="AW20" s="1" t="s">
        <v>137</v>
      </c>
      <c r="AX20" s="1" t="s">
        <v>138</v>
      </c>
      <c r="AY20" s="1" t="s">
        <v>412</v>
      </c>
      <c r="AZ20" s="1" t="s">
        <v>139</v>
      </c>
      <c r="BA20" s="1" t="s">
        <v>413</v>
      </c>
      <c r="BB20" s="1" t="s">
        <v>414</v>
      </c>
      <c r="BC20" s="1" t="s">
        <v>332</v>
      </c>
      <c r="BD20" s="8">
        <v>32987</v>
      </c>
      <c r="BE20" s="1" t="s">
        <v>298</v>
      </c>
      <c r="BF20" s="4">
        <v>1.806</v>
      </c>
      <c r="BG20" s="4">
        <v>3.113</v>
      </c>
      <c r="BH20" s="5">
        <v>78669</v>
      </c>
      <c r="BI20" s="5">
        <v>78669</v>
      </c>
      <c r="BJ20" s="1">
        <v>0</v>
      </c>
      <c r="BK20" s="1" t="s">
        <v>142</v>
      </c>
      <c r="BL20" s="1" t="s">
        <v>415</v>
      </c>
      <c r="BN20" s="1" t="s">
        <v>142</v>
      </c>
      <c r="BO20" s="1" t="s">
        <v>144</v>
      </c>
      <c r="BP20" s="1" t="s">
        <v>145</v>
      </c>
      <c r="BQ20" s="1">
        <v>0</v>
      </c>
      <c r="BR20" s="1">
        <v>0</v>
      </c>
      <c r="BS20" s="1" t="s">
        <v>146</v>
      </c>
      <c r="BT20" s="1" t="s">
        <v>180</v>
      </c>
      <c r="BW20" s="1">
        <v>0</v>
      </c>
      <c r="BX20" s="1">
        <v>0</v>
      </c>
      <c r="BY20" s="5">
        <v>0</v>
      </c>
      <c r="BZ20" s="1" t="s">
        <v>148</v>
      </c>
      <c r="CA20" s="8">
        <v>33245</v>
      </c>
      <c r="CB20" s="1" t="s">
        <v>149</v>
      </c>
      <c r="CC20" s="1">
        <v>2019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2018</v>
      </c>
      <c r="CP20" s="1">
        <v>0</v>
      </c>
      <c r="CQ20" s="1">
        <v>0</v>
      </c>
      <c r="CR20" s="1">
        <v>0</v>
      </c>
      <c r="CS20" s="1">
        <v>157338</v>
      </c>
      <c r="CT20" s="1">
        <v>0</v>
      </c>
      <c r="CU20" s="1">
        <v>0</v>
      </c>
      <c r="CV20" s="1">
        <v>157338</v>
      </c>
      <c r="CW20" s="1">
        <v>0</v>
      </c>
      <c r="CX20" s="1">
        <v>157338</v>
      </c>
      <c r="CY20" s="1">
        <v>0</v>
      </c>
      <c r="CZ20" s="1">
        <v>157338</v>
      </c>
      <c r="DA20" s="1">
        <v>0</v>
      </c>
      <c r="DB20" s="1">
        <v>0</v>
      </c>
      <c r="DE20" s="4">
        <v>0</v>
      </c>
      <c r="DF20" s="6">
        <v>1.86972299192</v>
      </c>
      <c r="DG20" s="6">
        <v>0</v>
      </c>
      <c r="DH20" s="6">
        <v>0</v>
      </c>
      <c r="DK20" s="6">
        <v>0</v>
      </c>
      <c r="DL20">
        <v>0</v>
      </c>
      <c r="DM20">
        <v>0</v>
      </c>
      <c r="DN20">
        <v>0</v>
      </c>
      <c r="DO20">
        <v>0</v>
      </c>
      <c r="DP20">
        <v>0</v>
      </c>
      <c r="DR20">
        <v>0</v>
      </c>
      <c r="DV20">
        <v>0</v>
      </c>
      <c r="DX20">
        <v>0</v>
      </c>
      <c r="DY20">
        <v>0</v>
      </c>
      <c r="EA20" t="s">
        <v>116</v>
      </c>
      <c r="EE20">
        <v>0</v>
      </c>
      <c r="EF20">
        <v>0</v>
      </c>
      <c r="EG20">
        <v>0</v>
      </c>
      <c r="EH20">
        <v>0</v>
      </c>
      <c r="EJ20" t="s">
        <v>116</v>
      </c>
      <c r="EL20" t="s">
        <v>116</v>
      </c>
      <c r="EN20">
        <v>0</v>
      </c>
      <c r="ER20">
        <v>0</v>
      </c>
      <c r="FI20">
        <v>0</v>
      </c>
      <c r="FJ20">
        <v>0</v>
      </c>
      <c r="GA20" t="s">
        <v>116</v>
      </c>
      <c r="GC20">
        <v>0</v>
      </c>
      <c r="GD20">
        <v>0</v>
      </c>
      <c r="GE20">
        <v>0</v>
      </c>
      <c r="GF20">
        <v>0</v>
      </c>
      <c r="GG20">
        <v>0</v>
      </c>
      <c r="GN20">
        <v>0</v>
      </c>
      <c r="GO20">
        <v>0</v>
      </c>
      <c r="GT20">
        <v>0</v>
      </c>
      <c r="GU20">
        <v>0</v>
      </c>
      <c r="GV20">
        <v>0</v>
      </c>
      <c r="GX20" t="s">
        <v>116</v>
      </c>
      <c r="GZ20">
        <v>0</v>
      </c>
      <c r="HA20">
        <v>0</v>
      </c>
      <c r="HB20">
        <v>0</v>
      </c>
      <c r="HC20">
        <v>0</v>
      </c>
      <c r="HD20">
        <v>0</v>
      </c>
      <c r="HE20">
        <v>0</v>
      </c>
      <c r="HF20">
        <v>0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  <c r="HT20">
        <v>0</v>
      </c>
      <c r="HU20">
        <v>0</v>
      </c>
      <c r="HV20">
        <v>0</v>
      </c>
      <c r="HW20">
        <v>0</v>
      </c>
      <c r="HX20">
        <v>0</v>
      </c>
      <c r="HY20">
        <v>0</v>
      </c>
      <c r="IB20">
        <v>0</v>
      </c>
      <c r="IC20">
        <v>0</v>
      </c>
      <c r="ID20">
        <v>0</v>
      </c>
      <c r="IE20">
        <v>0</v>
      </c>
    </row>
    <row r="21" spans="1:239" ht="15" customHeight="1" x14ac:dyDescent="0.25">
      <c r="A21" s="1">
        <v>92312</v>
      </c>
      <c r="B21" s="1">
        <v>1198313</v>
      </c>
      <c r="C21" s="1" t="s">
        <v>416</v>
      </c>
      <c r="D21" s="8">
        <v>39138</v>
      </c>
      <c r="H21" s="2">
        <v>59041.156052999999</v>
      </c>
      <c r="I21" s="2">
        <v>993.70700094999995</v>
      </c>
      <c r="J21" s="2">
        <v>59041.1582031</v>
      </c>
      <c r="K21" s="2">
        <v>993.70700094999995</v>
      </c>
      <c r="M21" t="s">
        <v>116</v>
      </c>
      <c r="O21" t="s">
        <v>116</v>
      </c>
      <c r="P21" s="1" t="s">
        <v>417</v>
      </c>
      <c r="Q21" s="1">
        <v>1198313</v>
      </c>
      <c r="R21" s="1" t="s">
        <v>416</v>
      </c>
      <c r="S21" s="1" t="s">
        <v>401</v>
      </c>
      <c r="T21" s="1" t="s">
        <v>119</v>
      </c>
      <c r="U21" s="3">
        <v>100</v>
      </c>
      <c r="V21" s="1" t="s">
        <v>418</v>
      </c>
      <c r="X21" s="1" t="s">
        <v>404</v>
      </c>
      <c r="Z21" s="1" t="s">
        <v>133</v>
      </c>
      <c r="AA21" s="1" t="s">
        <v>123</v>
      </c>
      <c r="AB21" s="1" t="s">
        <v>405</v>
      </c>
      <c r="AC21" s="1" t="s">
        <v>125</v>
      </c>
      <c r="AD21" s="1" t="s">
        <v>171</v>
      </c>
      <c r="AE21" s="1" t="s">
        <v>188</v>
      </c>
      <c r="AF21" s="1" t="s">
        <v>173</v>
      </c>
      <c r="AG21" s="1" t="s">
        <v>189</v>
      </c>
      <c r="AH21" s="1" t="s">
        <v>419</v>
      </c>
      <c r="AI21" s="1" t="s">
        <v>420</v>
      </c>
      <c r="AK21" s="1" t="s">
        <v>326</v>
      </c>
      <c r="AL21" s="1">
        <v>0</v>
      </c>
      <c r="AM21" s="3">
        <v>0</v>
      </c>
      <c r="AN21" s="1" t="s">
        <v>410</v>
      </c>
      <c r="AO21" s="1" t="s">
        <v>160</v>
      </c>
      <c r="AP21" s="1" t="s">
        <v>161</v>
      </c>
      <c r="AQ21" s="1" t="s">
        <v>162</v>
      </c>
      <c r="AR21" s="1" t="s">
        <v>133</v>
      </c>
      <c r="AS21" s="1" t="s">
        <v>123</v>
      </c>
      <c r="AT21" s="1" t="s">
        <v>134</v>
      </c>
      <c r="AU21" s="7" t="s">
        <v>411</v>
      </c>
      <c r="AV21" s="1" t="s">
        <v>136</v>
      </c>
      <c r="AW21" s="1" t="s">
        <v>137</v>
      </c>
      <c r="AX21" s="1" t="s">
        <v>138</v>
      </c>
      <c r="AY21" s="1" t="s">
        <v>412</v>
      </c>
      <c r="AZ21" s="1" t="s">
        <v>139</v>
      </c>
      <c r="BC21" s="1" t="s">
        <v>332</v>
      </c>
      <c r="BD21">
        <v>32987</v>
      </c>
      <c r="BE21" s="1" t="s">
        <v>298</v>
      </c>
      <c r="BF21" s="4">
        <v>1.3069999999999999</v>
      </c>
      <c r="BG21" s="4">
        <v>3.113</v>
      </c>
      <c r="BH21" s="5">
        <v>56933</v>
      </c>
      <c r="BI21" s="5">
        <v>56933</v>
      </c>
      <c r="BJ21" s="1">
        <v>5792</v>
      </c>
      <c r="BK21" s="1" t="s">
        <v>142</v>
      </c>
      <c r="BL21" s="1" t="s">
        <v>415</v>
      </c>
      <c r="BM21" s="1" t="s">
        <v>421</v>
      </c>
      <c r="BN21" s="1" t="s">
        <v>300</v>
      </c>
      <c r="BO21" s="1" t="s">
        <v>144</v>
      </c>
      <c r="BP21" s="1" t="s">
        <v>145</v>
      </c>
      <c r="BQ21" s="1">
        <v>1997</v>
      </c>
      <c r="BR21" s="1">
        <v>1967</v>
      </c>
      <c r="BS21" s="1" t="s">
        <v>146</v>
      </c>
      <c r="BT21" s="1" t="s">
        <v>147</v>
      </c>
      <c r="BW21" s="1">
        <v>1</v>
      </c>
      <c r="BX21" s="1">
        <v>0</v>
      </c>
      <c r="BY21" s="5">
        <v>100</v>
      </c>
      <c r="BZ21" s="1" t="s">
        <v>148</v>
      </c>
      <c r="CA21">
        <v>33245</v>
      </c>
      <c r="CB21" s="1" t="s">
        <v>149</v>
      </c>
      <c r="CC21" s="1">
        <v>2019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2018</v>
      </c>
      <c r="CP21" s="1">
        <v>0</v>
      </c>
      <c r="CQ21" s="1">
        <v>62653</v>
      </c>
      <c r="CR21" s="1">
        <v>0</v>
      </c>
      <c r="CS21" s="1">
        <v>113866</v>
      </c>
      <c r="CT21" s="1">
        <v>0</v>
      </c>
      <c r="CU21" s="1">
        <v>0</v>
      </c>
      <c r="CV21" s="1">
        <v>176519</v>
      </c>
      <c r="CW21" s="1">
        <v>0</v>
      </c>
      <c r="CX21" s="1">
        <v>176519</v>
      </c>
      <c r="CY21" s="1">
        <v>0</v>
      </c>
      <c r="CZ21" s="1">
        <v>176519</v>
      </c>
      <c r="DA21" s="1">
        <v>0</v>
      </c>
      <c r="DB21" s="1">
        <v>0</v>
      </c>
      <c r="DE21" s="4">
        <v>0</v>
      </c>
      <c r="DF21" s="6">
        <v>1.3554038880199999</v>
      </c>
      <c r="DG21" s="6">
        <v>0</v>
      </c>
      <c r="DH21" s="6">
        <v>0</v>
      </c>
      <c r="DK21" s="6">
        <v>0.55023448615000004</v>
      </c>
      <c r="DL21">
        <v>1198313</v>
      </c>
      <c r="DM21">
        <v>62653</v>
      </c>
      <c r="DN21">
        <v>113866</v>
      </c>
      <c r="DO21">
        <v>0.550234</v>
      </c>
      <c r="DP21">
        <v>1.3554040000000001</v>
      </c>
      <c r="DQ21" t="s">
        <v>147</v>
      </c>
      <c r="DR21">
        <v>1967</v>
      </c>
      <c r="DS21" t="s">
        <v>146</v>
      </c>
      <c r="DT21" t="s">
        <v>300</v>
      </c>
      <c r="DU21" t="s">
        <v>996</v>
      </c>
      <c r="DV21">
        <v>5792</v>
      </c>
      <c r="DW21" t="s">
        <v>969</v>
      </c>
      <c r="DX21">
        <v>0</v>
      </c>
      <c r="DY21">
        <v>0</v>
      </c>
      <c r="EA21" t="s">
        <v>116</v>
      </c>
      <c r="EE21">
        <v>0</v>
      </c>
      <c r="EF21">
        <v>0</v>
      </c>
      <c r="EG21">
        <v>0</v>
      </c>
      <c r="EH21">
        <v>0</v>
      </c>
      <c r="EJ21" t="s">
        <v>116</v>
      </c>
      <c r="EL21" t="s">
        <v>116</v>
      </c>
      <c r="EN21">
        <v>0</v>
      </c>
      <c r="ER21">
        <v>0</v>
      </c>
      <c r="FI21">
        <v>0</v>
      </c>
      <c r="FJ21">
        <v>0</v>
      </c>
      <c r="GA21" t="s">
        <v>116</v>
      </c>
      <c r="GC21">
        <v>0</v>
      </c>
      <c r="GD21">
        <v>0</v>
      </c>
      <c r="GE21">
        <v>0</v>
      </c>
      <c r="GF21">
        <v>0</v>
      </c>
      <c r="GG21">
        <v>0</v>
      </c>
      <c r="GN21">
        <v>0</v>
      </c>
      <c r="GO21">
        <v>0</v>
      </c>
      <c r="GT21">
        <v>0</v>
      </c>
      <c r="GU21">
        <v>0</v>
      </c>
      <c r="GV21">
        <v>0</v>
      </c>
      <c r="GX21" t="s">
        <v>116</v>
      </c>
      <c r="GZ21">
        <v>0</v>
      </c>
      <c r="HA21">
        <v>0</v>
      </c>
      <c r="HB21">
        <v>0</v>
      </c>
      <c r="HC21">
        <v>0</v>
      </c>
      <c r="HD21">
        <v>0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0</v>
      </c>
      <c r="HR21">
        <v>0</v>
      </c>
      <c r="HS21">
        <v>0</v>
      </c>
      <c r="HT21">
        <v>0</v>
      </c>
      <c r="HU21">
        <v>0</v>
      </c>
      <c r="HV21">
        <v>0</v>
      </c>
      <c r="HW21">
        <v>0</v>
      </c>
      <c r="HX21">
        <v>0</v>
      </c>
      <c r="HY21">
        <v>0</v>
      </c>
      <c r="IB21">
        <v>0</v>
      </c>
      <c r="IC21">
        <v>0</v>
      </c>
      <c r="ID21">
        <v>0</v>
      </c>
      <c r="IE21">
        <v>0</v>
      </c>
    </row>
    <row r="22" spans="1:239" ht="15" customHeight="1" x14ac:dyDescent="0.25">
      <c r="A22" s="1">
        <v>94505</v>
      </c>
      <c r="B22" s="1">
        <v>1739060</v>
      </c>
      <c r="C22" s="1" t="s">
        <v>422</v>
      </c>
      <c r="D22" s="8">
        <v>38914</v>
      </c>
      <c r="H22" s="2">
        <v>124711.942438</v>
      </c>
      <c r="I22" s="2">
        <v>1725.2625451399999</v>
      </c>
      <c r="J22" s="2">
        <v>124711.945313</v>
      </c>
      <c r="K22" s="2">
        <v>1725.2625451399999</v>
      </c>
      <c r="M22" t="s">
        <v>116</v>
      </c>
      <c r="O22" t="s">
        <v>116</v>
      </c>
      <c r="P22" s="1" t="s">
        <v>423</v>
      </c>
      <c r="Q22" s="1">
        <v>1739060</v>
      </c>
      <c r="R22" s="1" t="s">
        <v>422</v>
      </c>
      <c r="S22" s="1" t="s">
        <v>424</v>
      </c>
      <c r="T22" s="1" t="s">
        <v>119</v>
      </c>
      <c r="U22" s="3">
        <v>100</v>
      </c>
      <c r="V22" s="1" t="s">
        <v>425</v>
      </c>
      <c r="X22" s="1" t="s">
        <v>426</v>
      </c>
      <c r="Z22" s="1" t="s">
        <v>122</v>
      </c>
      <c r="AA22" s="1" t="s">
        <v>123</v>
      </c>
      <c r="AB22" s="1" t="s">
        <v>427</v>
      </c>
      <c r="AC22" s="1" t="s">
        <v>125</v>
      </c>
      <c r="AD22" s="1" t="s">
        <v>171</v>
      </c>
      <c r="AE22" s="1" t="s">
        <v>188</v>
      </c>
      <c r="AF22" s="1" t="s">
        <v>173</v>
      </c>
      <c r="AG22" s="1" t="s">
        <v>189</v>
      </c>
      <c r="AH22" s="1" t="s">
        <v>428</v>
      </c>
      <c r="AI22" s="1" t="s">
        <v>429</v>
      </c>
      <c r="AK22" s="1" t="s">
        <v>132</v>
      </c>
      <c r="AL22" s="1">
        <v>0</v>
      </c>
      <c r="AM22" s="3">
        <v>0</v>
      </c>
      <c r="AN22" s="1" t="s">
        <v>430</v>
      </c>
      <c r="AO22" s="1" t="s">
        <v>160</v>
      </c>
      <c r="AP22" s="1" t="s">
        <v>161</v>
      </c>
      <c r="AQ22" s="1" t="s">
        <v>162</v>
      </c>
      <c r="AR22" s="1" t="s">
        <v>133</v>
      </c>
      <c r="AS22" s="1" t="s">
        <v>123</v>
      </c>
      <c r="AT22" s="1" t="s">
        <v>134</v>
      </c>
      <c r="AU22" s="7" t="s">
        <v>431</v>
      </c>
      <c r="AV22" s="1" t="s">
        <v>136</v>
      </c>
      <c r="AW22" s="1" t="s">
        <v>137</v>
      </c>
      <c r="AX22" s="1" t="s">
        <v>138</v>
      </c>
      <c r="AZ22" s="1" t="s">
        <v>139</v>
      </c>
      <c r="BC22" s="1" t="s">
        <v>432</v>
      </c>
      <c r="BD22" s="8">
        <v>43116</v>
      </c>
      <c r="BE22" s="1" t="s">
        <v>179</v>
      </c>
      <c r="BF22" s="4">
        <v>2.7650000000000001</v>
      </c>
      <c r="BG22" s="4">
        <v>2.7650000000000001</v>
      </c>
      <c r="BH22" s="5">
        <v>120443.4</v>
      </c>
      <c r="BI22" s="5">
        <v>120443.4</v>
      </c>
      <c r="BJ22" s="1">
        <v>23734</v>
      </c>
      <c r="BK22" s="1" t="s">
        <v>433</v>
      </c>
      <c r="BL22" s="1" t="s">
        <v>147</v>
      </c>
      <c r="BM22" s="1" t="s">
        <v>434</v>
      </c>
      <c r="BN22" s="1" t="s">
        <v>435</v>
      </c>
      <c r="BO22" s="1" t="s">
        <v>144</v>
      </c>
      <c r="BP22" s="1" t="s">
        <v>145</v>
      </c>
      <c r="BQ22" s="1">
        <v>1984</v>
      </c>
      <c r="BR22" s="1">
        <v>1984</v>
      </c>
      <c r="BS22" s="1" t="s">
        <v>146</v>
      </c>
      <c r="BT22" s="1" t="s">
        <v>147</v>
      </c>
      <c r="BW22" s="1">
        <v>1</v>
      </c>
      <c r="BX22" s="1">
        <v>0</v>
      </c>
      <c r="BY22" s="5">
        <v>100</v>
      </c>
      <c r="BZ22" s="1" t="s">
        <v>148</v>
      </c>
      <c r="CA22" s="8">
        <v>30682</v>
      </c>
      <c r="CB22" s="1" t="s">
        <v>149</v>
      </c>
      <c r="CC22" s="1">
        <v>2019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2018</v>
      </c>
      <c r="CP22" s="1">
        <v>0</v>
      </c>
      <c r="CQ22" s="1">
        <v>550946</v>
      </c>
      <c r="CR22" s="1">
        <v>0</v>
      </c>
      <c r="CS22" s="1">
        <v>421552</v>
      </c>
      <c r="CT22" s="1">
        <v>0</v>
      </c>
      <c r="CU22" s="1">
        <v>0</v>
      </c>
      <c r="CV22" s="1">
        <v>972498</v>
      </c>
      <c r="CW22" s="1">
        <v>0</v>
      </c>
      <c r="CX22" s="1">
        <v>972498</v>
      </c>
      <c r="CY22" s="1">
        <v>0</v>
      </c>
      <c r="CZ22" s="1">
        <v>972498</v>
      </c>
      <c r="DA22" s="1">
        <v>0</v>
      </c>
      <c r="DB22" s="1">
        <v>0</v>
      </c>
      <c r="DE22" s="4">
        <v>0</v>
      </c>
      <c r="DF22" s="6">
        <v>2.8630036789900002</v>
      </c>
      <c r="DG22" s="6">
        <v>0</v>
      </c>
      <c r="DH22" s="6">
        <v>0</v>
      </c>
      <c r="DK22" s="6">
        <v>1.3069467111999999</v>
      </c>
      <c r="DL22">
        <v>1739060</v>
      </c>
      <c r="DM22">
        <v>550946</v>
      </c>
      <c r="DN22">
        <v>421552</v>
      </c>
      <c r="DO22">
        <v>1.3069470000000001</v>
      </c>
      <c r="DP22">
        <v>2.8630040000000001</v>
      </c>
      <c r="DQ22" t="s">
        <v>147</v>
      </c>
      <c r="DR22">
        <v>1984</v>
      </c>
      <c r="DS22" t="s">
        <v>146</v>
      </c>
      <c r="DT22" t="s">
        <v>435</v>
      </c>
      <c r="DU22" t="s">
        <v>986</v>
      </c>
      <c r="DV22">
        <v>23734</v>
      </c>
      <c r="DW22" t="s">
        <v>971</v>
      </c>
      <c r="DX22">
        <v>0</v>
      </c>
      <c r="DY22">
        <v>0</v>
      </c>
      <c r="EA22" t="s">
        <v>116</v>
      </c>
      <c r="EE22">
        <v>0</v>
      </c>
      <c r="EF22">
        <v>0</v>
      </c>
      <c r="EG22">
        <v>0</v>
      </c>
      <c r="EH22">
        <v>0</v>
      </c>
      <c r="EJ22" t="s">
        <v>116</v>
      </c>
      <c r="EL22" t="s">
        <v>116</v>
      </c>
      <c r="EN22">
        <v>0</v>
      </c>
      <c r="ER22">
        <v>0</v>
      </c>
      <c r="FI22">
        <v>0</v>
      </c>
      <c r="FJ22">
        <v>0</v>
      </c>
      <c r="GA22" t="s">
        <v>116</v>
      </c>
      <c r="GC22">
        <v>0</v>
      </c>
      <c r="GD22">
        <v>0</v>
      </c>
      <c r="GE22">
        <v>0</v>
      </c>
      <c r="GF22">
        <v>0</v>
      </c>
      <c r="GG22">
        <v>0</v>
      </c>
      <c r="GN22">
        <v>0</v>
      </c>
      <c r="GO22">
        <v>0</v>
      </c>
      <c r="GT22">
        <v>0</v>
      </c>
      <c r="GU22">
        <v>0</v>
      </c>
      <c r="GV22">
        <v>0</v>
      </c>
      <c r="GX22" t="s">
        <v>116</v>
      </c>
      <c r="GZ22">
        <v>0</v>
      </c>
      <c r="HA22">
        <v>0</v>
      </c>
      <c r="HB22">
        <v>0</v>
      </c>
      <c r="HC22">
        <v>0</v>
      </c>
      <c r="HD22">
        <v>0</v>
      </c>
      <c r="HE22">
        <v>0</v>
      </c>
      <c r="HF22">
        <v>0</v>
      </c>
      <c r="HG22">
        <v>0</v>
      </c>
      <c r="HH22">
        <v>0</v>
      </c>
      <c r="HI22">
        <v>0</v>
      </c>
      <c r="HJ22">
        <v>0</v>
      </c>
      <c r="HK22">
        <v>0</v>
      </c>
      <c r="HL22">
        <v>0</v>
      </c>
      <c r="HM22">
        <v>0</v>
      </c>
      <c r="HN22">
        <v>0</v>
      </c>
      <c r="HO22">
        <v>0</v>
      </c>
      <c r="HP22">
        <v>0</v>
      </c>
      <c r="HQ22">
        <v>0</v>
      </c>
      <c r="HR22">
        <v>0</v>
      </c>
      <c r="HS22">
        <v>0</v>
      </c>
      <c r="HT22">
        <v>0</v>
      </c>
      <c r="HU22">
        <v>0</v>
      </c>
      <c r="HV22">
        <v>0</v>
      </c>
      <c r="HW22">
        <v>0</v>
      </c>
      <c r="HX22">
        <v>0</v>
      </c>
      <c r="HY22">
        <v>0</v>
      </c>
      <c r="IB22">
        <v>0</v>
      </c>
      <c r="IC22">
        <v>0</v>
      </c>
      <c r="ID22">
        <v>0</v>
      </c>
      <c r="IE22">
        <v>0</v>
      </c>
    </row>
    <row r="23" spans="1:239" ht="15" customHeight="1" x14ac:dyDescent="0.25">
      <c r="A23" s="1">
        <v>99658</v>
      </c>
      <c r="B23" s="1">
        <v>1968755</v>
      </c>
      <c r="C23" s="1" t="s">
        <v>436</v>
      </c>
      <c r="D23" t="s">
        <v>116</v>
      </c>
      <c r="H23" s="2">
        <v>9613.1468578599997</v>
      </c>
      <c r="I23" s="2">
        <v>402.24987945999999</v>
      </c>
      <c r="J23" s="2">
        <v>9613.1464843800004</v>
      </c>
      <c r="K23" s="2">
        <v>402.24987945999999</v>
      </c>
      <c r="M23" t="s">
        <v>116</v>
      </c>
      <c r="O23" t="s">
        <v>116</v>
      </c>
      <c r="P23" s="1" t="s">
        <v>437</v>
      </c>
      <c r="Q23" s="1">
        <v>1968755</v>
      </c>
      <c r="R23" s="1" t="s">
        <v>436</v>
      </c>
      <c r="S23" s="1" t="s">
        <v>380</v>
      </c>
      <c r="T23" s="1" t="s">
        <v>119</v>
      </c>
      <c r="U23" s="3">
        <v>100</v>
      </c>
      <c r="V23" s="1" t="s">
        <v>438</v>
      </c>
      <c r="X23" s="1" t="s">
        <v>439</v>
      </c>
      <c r="Z23" s="1" t="s">
        <v>133</v>
      </c>
      <c r="AA23" s="1" t="s">
        <v>123</v>
      </c>
      <c r="AB23" s="1" t="s">
        <v>440</v>
      </c>
      <c r="AC23" s="1" t="s">
        <v>125</v>
      </c>
      <c r="AD23" s="1" t="s">
        <v>126</v>
      </c>
      <c r="AE23" s="1" t="s">
        <v>127</v>
      </c>
      <c r="AF23" s="1" t="s">
        <v>128</v>
      </c>
      <c r="AG23" s="1" t="s">
        <v>129</v>
      </c>
      <c r="AH23" s="1" t="s">
        <v>441</v>
      </c>
      <c r="AI23" s="1" t="s">
        <v>442</v>
      </c>
      <c r="AK23" s="1" t="s">
        <v>326</v>
      </c>
      <c r="AL23" s="1">
        <v>0</v>
      </c>
      <c r="AM23" s="3">
        <v>0</v>
      </c>
      <c r="AN23" s="1" t="s">
        <v>385</v>
      </c>
      <c r="AO23" s="1" t="s">
        <v>160</v>
      </c>
      <c r="AP23" s="1" t="s">
        <v>161</v>
      </c>
      <c r="AQ23" s="1" t="s">
        <v>162</v>
      </c>
      <c r="AR23" s="1" t="s">
        <v>133</v>
      </c>
      <c r="AS23" s="1" t="s">
        <v>123</v>
      </c>
      <c r="AT23" s="1" t="s">
        <v>134</v>
      </c>
      <c r="AU23" s="7" t="s">
        <v>386</v>
      </c>
      <c r="AV23" s="1" t="s">
        <v>136</v>
      </c>
      <c r="AW23" s="1" t="s">
        <v>137</v>
      </c>
      <c r="AX23" s="1" t="s">
        <v>138</v>
      </c>
      <c r="AY23" s="1" t="s">
        <v>241</v>
      </c>
      <c r="AZ23" s="1" t="s">
        <v>139</v>
      </c>
      <c r="BD23">
        <v>43116</v>
      </c>
      <c r="BE23" s="1" t="s">
        <v>298</v>
      </c>
      <c r="BF23" s="4">
        <v>0</v>
      </c>
      <c r="BG23" s="4">
        <v>0.20330000000000001</v>
      </c>
      <c r="BH23" s="5">
        <v>11037</v>
      </c>
      <c r="BI23" s="5">
        <v>11037</v>
      </c>
      <c r="BJ23" s="1">
        <v>3584</v>
      </c>
      <c r="BK23" s="1" t="s">
        <v>142</v>
      </c>
      <c r="BL23" s="1" t="s">
        <v>246</v>
      </c>
      <c r="BM23" s="1" t="s">
        <v>299</v>
      </c>
      <c r="BN23" s="1" t="s">
        <v>142</v>
      </c>
      <c r="BO23" s="1" t="s">
        <v>144</v>
      </c>
      <c r="BP23" s="1" t="s">
        <v>145</v>
      </c>
      <c r="BQ23" s="1">
        <v>1999</v>
      </c>
      <c r="BR23" s="1">
        <v>1999</v>
      </c>
      <c r="BS23" s="1" t="s">
        <v>146</v>
      </c>
      <c r="BT23" s="1" t="s">
        <v>147</v>
      </c>
      <c r="BW23" s="1">
        <v>1</v>
      </c>
      <c r="BX23" s="1">
        <v>0</v>
      </c>
      <c r="BY23" s="5">
        <v>100</v>
      </c>
      <c r="BZ23" s="1" t="s">
        <v>148</v>
      </c>
      <c r="CA23" s="8">
        <v>32944</v>
      </c>
      <c r="CB23" s="1" t="s">
        <v>149</v>
      </c>
      <c r="CC23" s="1">
        <v>2019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1">
        <v>2018</v>
      </c>
      <c r="CP23" s="1">
        <v>0</v>
      </c>
      <c r="CQ23" s="1">
        <v>201627</v>
      </c>
      <c r="CR23" s="1">
        <v>0</v>
      </c>
      <c r="CS23" s="1">
        <v>27593</v>
      </c>
      <c r="CT23" s="1">
        <v>0</v>
      </c>
      <c r="CU23" s="1">
        <v>0</v>
      </c>
      <c r="CV23" s="1">
        <v>229220</v>
      </c>
      <c r="CW23" s="1">
        <v>0</v>
      </c>
      <c r="CX23" s="1">
        <v>229220</v>
      </c>
      <c r="CY23" s="1">
        <v>0</v>
      </c>
      <c r="CZ23" s="1">
        <v>229220</v>
      </c>
      <c r="DA23" s="1">
        <v>0</v>
      </c>
      <c r="DB23" s="1">
        <v>0</v>
      </c>
      <c r="DE23" s="4">
        <v>0</v>
      </c>
      <c r="DF23" s="6">
        <v>0.220688367873</v>
      </c>
      <c r="DG23" s="6">
        <v>0</v>
      </c>
      <c r="DH23" s="6">
        <v>0</v>
      </c>
      <c r="DK23" s="6">
        <v>7.3071793570799999</v>
      </c>
      <c r="DL23">
        <v>1968755</v>
      </c>
      <c r="DM23">
        <v>201627</v>
      </c>
      <c r="DN23">
        <v>27593</v>
      </c>
      <c r="DO23">
        <v>7.3071789999999996</v>
      </c>
      <c r="DP23">
        <v>0.220688</v>
      </c>
      <c r="DQ23" t="s">
        <v>147</v>
      </c>
      <c r="DR23">
        <v>1999</v>
      </c>
      <c r="DS23" t="s">
        <v>146</v>
      </c>
      <c r="DT23" t="s">
        <v>142</v>
      </c>
      <c r="DU23" t="s">
        <v>999</v>
      </c>
      <c r="DV23">
        <v>3584</v>
      </c>
      <c r="DW23" t="s">
        <v>969</v>
      </c>
      <c r="DX23">
        <v>0</v>
      </c>
      <c r="DY23">
        <v>0</v>
      </c>
      <c r="EA23" t="s">
        <v>116</v>
      </c>
      <c r="EE23">
        <v>0</v>
      </c>
      <c r="EF23">
        <v>0</v>
      </c>
      <c r="EG23">
        <v>0</v>
      </c>
      <c r="EH23">
        <v>0</v>
      </c>
      <c r="EJ23" t="s">
        <v>116</v>
      </c>
      <c r="EL23" t="s">
        <v>116</v>
      </c>
      <c r="EN23">
        <v>0</v>
      </c>
      <c r="ER23">
        <v>0</v>
      </c>
      <c r="FI23">
        <v>0</v>
      </c>
      <c r="FJ23">
        <v>0</v>
      </c>
      <c r="GA23" t="s">
        <v>116</v>
      </c>
      <c r="GC23">
        <v>0</v>
      </c>
      <c r="GD23">
        <v>0</v>
      </c>
      <c r="GE23">
        <v>0</v>
      </c>
      <c r="GF23">
        <v>0</v>
      </c>
      <c r="GG23">
        <v>0</v>
      </c>
      <c r="GN23">
        <v>0</v>
      </c>
      <c r="GO23">
        <v>0</v>
      </c>
      <c r="GT23">
        <v>0</v>
      </c>
      <c r="GU23">
        <v>0</v>
      </c>
      <c r="GV23">
        <v>0</v>
      </c>
      <c r="GX23" t="s">
        <v>116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0</v>
      </c>
      <c r="HF23">
        <v>0</v>
      </c>
      <c r="HG23">
        <v>0</v>
      </c>
      <c r="HH23">
        <v>0</v>
      </c>
      <c r="HI23">
        <v>0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>
        <v>0</v>
      </c>
      <c r="HQ23">
        <v>0</v>
      </c>
      <c r="HR23">
        <v>0</v>
      </c>
      <c r="HS23">
        <v>0</v>
      </c>
      <c r="HT23">
        <v>0</v>
      </c>
      <c r="HU23">
        <v>0</v>
      </c>
      <c r="HV23">
        <v>0</v>
      </c>
      <c r="HW23">
        <v>0</v>
      </c>
      <c r="HX23">
        <v>0</v>
      </c>
      <c r="HY23">
        <v>0</v>
      </c>
      <c r="IB23">
        <v>0</v>
      </c>
      <c r="IC23">
        <v>0</v>
      </c>
      <c r="ID23">
        <v>0</v>
      </c>
      <c r="IE23">
        <v>0</v>
      </c>
    </row>
    <row r="24" spans="1:239" ht="15" customHeight="1" x14ac:dyDescent="0.25">
      <c r="A24" s="1">
        <v>88376</v>
      </c>
      <c r="B24" s="1">
        <v>2134153</v>
      </c>
      <c r="C24" s="1" t="s">
        <v>443</v>
      </c>
      <c r="D24" t="s">
        <v>116</v>
      </c>
      <c r="H24" s="2">
        <v>14640.2431268</v>
      </c>
      <c r="I24" s="2">
        <v>499.36329531000001</v>
      </c>
      <c r="J24" s="2">
        <v>14026.2695313</v>
      </c>
      <c r="K24" s="2">
        <v>487.39686886999999</v>
      </c>
      <c r="M24" t="s">
        <v>116</v>
      </c>
      <c r="O24" t="s">
        <v>116</v>
      </c>
      <c r="P24" s="1" t="s">
        <v>444</v>
      </c>
      <c r="Q24" s="1">
        <v>2134153</v>
      </c>
      <c r="R24" s="1" t="s">
        <v>443</v>
      </c>
      <c r="S24" s="1" t="s">
        <v>445</v>
      </c>
      <c r="T24" s="1" t="s">
        <v>119</v>
      </c>
      <c r="U24" s="3">
        <v>100</v>
      </c>
      <c r="V24" s="1" t="s">
        <v>446</v>
      </c>
      <c r="W24" s="1" t="s">
        <v>447</v>
      </c>
      <c r="X24" s="1" t="s">
        <v>448</v>
      </c>
      <c r="Z24" s="1" t="s">
        <v>449</v>
      </c>
      <c r="AA24" s="1" t="s">
        <v>450</v>
      </c>
      <c r="AB24" s="1" t="s">
        <v>451</v>
      </c>
      <c r="AC24" s="1" t="s">
        <v>125</v>
      </c>
      <c r="AD24" s="1" t="s">
        <v>219</v>
      </c>
      <c r="AE24" s="1" t="s">
        <v>452</v>
      </c>
      <c r="AF24" s="1" t="s">
        <v>221</v>
      </c>
      <c r="AG24" s="1" t="s">
        <v>208</v>
      </c>
      <c r="AH24" s="1" t="s">
        <v>453</v>
      </c>
      <c r="AI24" s="1" t="s">
        <v>454</v>
      </c>
      <c r="AK24" s="1" t="s">
        <v>132</v>
      </c>
      <c r="AL24" s="1">
        <v>0</v>
      </c>
      <c r="AM24" s="3">
        <v>0</v>
      </c>
      <c r="AN24" s="1" t="s">
        <v>455</v>
      </c>
      <c r="AO24" s="1" t="s">
        <v>160</v>
      </c>
      <c r="AP24" s="1" t="s">
        <v>161</v>
      </c>
      <c r="AQ24" s="1" t="s">
        <v>162</v>
      </c>
      <c r="AR24" s="1" t="s">
        <v>133</v>
      </c>
      <c r="AS24" s="1" t="s">
        <v>123</v>
      </c>
      <c r="AT24" s="1" t="s">
        <v>134</v>
      </c>
      <c r="AU24" s="7" t="s">
        <v>456</v>
      </c>
      <c r="AV24" s="1" t="s">
        <v>136</v>
      </c>
      <c r="AW24" s="1" t="s">
        <v>137</v>
      </c>
      <c r="AX24" s="1" t="s">
        <v>138</v>
      </c>
      <c r="AZ24" s="1" t="s">
        <v>139</v>
      </c>
      <c r="BC24" s="1" t="s">
        <v>457</v>
      </c>
      <c r="BD24" s="8">
        <v>42366</v>
      </c>
      <c r="BE24" s="1" t="s">
        <v>458</v>
      </c>
      <c r="BF24" s="4">
        <v>0.34399999999999997</v>
      </c>
      <c r="BG24" s="4">
        <v>0.68899999999999995</v>
      </c>
      <c r="BH24" s="5">
        <v>14985</v>
      </c>
      <c r="BI24" s="5">
        <v>14985</v>
      </c>
      <c r="BJ24" s="1">
        <v>0</v>
      </c>
      <c r="BL24" s="1" t="s">
        <v>147</v>
      </c>
      <c r="BN24" s="1" t="s">
        <v>459</v>
      </c>
      <c r="BO24" s="1" t="s">
        <v>144</v>
      </c>
      <c r="BP24" s="1" t="s">
        <v>145</v>
      </c>
      <c r="BQ24" s="1">
        <v>0</v>
      </c>
      <c r="BR24" s="1">
        <v>0</v>
      </c>
      <c r="BS24" s="1" t="s">
        <v>146</v>
      </c>
      <c r="BT24" s="1" t="s">
        <v>147</v>
      </c>
      <c r="BW24" s="1">
        <v>0</v>
      </c>
      <c r="BX24" s="1">
        <v>0</v>
      </c>
      <c r="BY24" s="5">
        <v>0</v>
      </c>
      <c r="BZ24" s="1" t="s">
        <v>148</v>
      </c>
      <c r="CA24" s="8">
        <v>37147</v>
      </c>
      <c r="CB24" s="1" t="s">
        <v>149</v>
      </c>
      <c r="CC24" s="1">
        <v>2019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2018</v>
      </c>
      <c r="CP24" s="1">
        <v>0</v>
      </c>
      <c r="CQ24" s="1">
        <v>31824</v>
      </c>
      <c r="CR24" s="1">
        <v>0</v>
      </c>
      <c r="CS24" s="1">
        <v>59940</v>
      </c>
      <c r="CT24" s="1">
        <v>0</v>
      </c>
      <c r="CU24" s="1">
        <v>0</v>
      </c>
      <c r="CV24" s="1">
        <v>91764</v>
      </c>
      <c r="CW24" s="1">
        <v>0</v>
      </c>
      <c r="CX24" s="1">
        <v>91764</v>
      </c>
      <c r="CY24" s="1">
        <v>0</v>
      </c>
      <c r="CZ24" s="1">
        <v>91764</v>
      </c>
      <c r="DA24" s="1">
        <v>0</v>
      </c>
      <c r="DB24" s="1">
        <v>0</v>
      </c>
      <c r="DE24" s="4">
        <v>0</v>
      </c>
      <c r="DF24" s="6">
        <v>0.32200005808299997</v>
      </c>
      <c r="DG24" s="6">
        <v>0</v>
      </c>
      <c r="DH24" s="6">
        <v>0</v>
      </c>
      <c r="DK24" s="6">
        <v>0.53093093093099997</v>
      </c>
      <c r="DL24">
        <v>2134153</v>
      </c>
      <c r="DM24">
        <v>31824</v>
      </c>
      <c r="DN24">
        <v>59940</v>
      </c>
      <c r="DO24">
        <v>0.53093100000000004</v>
      </c>
      <c r="DP24">
        <v>0.32200000000000001</v>
      </c>
      <c r="DQ24" t="s">
        <v>147</v>
      </c>
      <c r="DR24">
        <v>0</v>
      </c>
      <c r="DS24" t="s">
        <v>146</v>
      </c>
      <c r="DT24" t="s">
        <v>459</v>
      </c>
      <c r="DU24" t="s">
        <v>977</v>
      </c>
      <c r="DV24">
        <v>0</v>
      </c>
      <c r="DW24" t="s">
        <v>971</v>
      </c>
      <c r="DX24">
        <v>0</v>
      </c>
      <c r="DY24">
        <v>0</v>
      </c>
      <c r="EA24" t="s">
        <v>116</v>
      </c>
      <c r="EE24">
        <v>0</v>
      </c>
      <c r="EF24">
        <v>0</v>
      </c>
      <c r="EG24">
        <v>0</v>
      </c>
      <c r="EH24">
        <v>0</v>
      </c>
      <c r="EJ24" t="s">
        <v>116</v>
      </c>
      <c r="EL24" t="s">
        <v>116</v>
      </c>
      <c r="EN24">
        <v>0</v>
      </c>
      <c r="ER24">
        <v>0</v>
      </c>
      <c r="FI24">
        <v>0</v>
      </c>
      <c r="FJ24">
        <v>0</v>
      </c>
      <c r="GA24" t="s">
        <v>116</v>
      </c>
      <c r="GC24">
        <v>0</v>
      </c>
      <c r="GD24">
        <v>0</v>
      </c>
      <c r="GE24">
        <v>0</v>
      </c>
      <c r="GF24">
        <v>0</v>
      </c>
      <c r="GG24">
        <v>0</v>
      </c>
      <c r="GN24">
        <v>0</v>
      </c>
      <c r="GO24">
        <v>0</v>
      </c>
      <c r="GT24">
        <v>0</v>
      </c>
      <c r="GU24">
        <v>0</v>
      </c>
      <c r="GV24">
        <v>0</v>
      </c>
      <c r="GX24" t="s">
        <v>116</v>
      </c>
      <c r="GZ24">
        <v>0</v>
      </c>
      <c r="HA24">
        <v>0</v>
      </c>
      <c r="HB24">
        <v>0</v>
      </c>
      <c r="HC24">
        <v>0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0</v>
      </c>
      <c r="HQ24">
        <v>0</v>
      </c>
      <c r="HR24">
        <v>0</v>
      </c>
      <c r="HS24">
        <v>0</v>
      </c>
      <c r="HT24">
        <v>0</v>
      </c>
      <c r="HU24">
        <v>0</v>
      </c>
      <c r="HV24">
        <v>0</v>
      </c>
      <c r="HW24">
        <v>0</v>
      </c>
      <c r="HX24">
        <v>0</v>
      </c>
      <c r="HY24">
        <v>0</v>
      </c>
      <c r="IB24">
        <v>0</v>
      </c>
      <c r="IC24">
        <v>0</v>
      </c>
      <c r="ID24">
        <v>0</v>
      </c>
      <c r="IE24">
        <v>0</v>
      </c>
    </row>
    <row r="25" spans="1:239" ht="15" customHeight="1" x14ac:dyDescent="0.25">
      <c r="A25" s="1">
        <v>97739</v>
      </c>
      <c r="B25" s="1">
        <v>2595283</v>
      </c>
      <c r="C25" s="1" t="s">
        <v>460</v>
      </c>
      <c r="D25" s="8">
        <v>38781</v>
      </c>
      <c r="H25" s="2">
        <v>82442.292169099994</v>
      </c>
      <c r="I25" s="2">
        <v>1215.4478471100001</v>
      </c>
      <c r="J25" s="2">
        <v>82442.2871094</v>
      </c>
      <c r="K25" s="2">
        <v>1215.4478471100001</v>
      </c>
      <c r="M25" t="s">
        <v>116</v>
      </c>
      <c r="O25" t="s">
        <v>116</v>
      </c>
      <c r="P25" s="1" t="s">
        <v>461</v>
      </c>
      <c r="Q25" s="1">
        <v>2595283</v>
      </c>
      <c r="R25" s="1" t="s">
        <v>460</v>
      </c>
      <c r="S25" s="1" t="s">
        <v>462</v>
      </c>
      <c r="T25" s="1" t="s">
        <v>119</v>
      </c>
      <c r="U25" s="3">
        <v>100</v>
      </c>
      <c r="X25" s="1" t="s">
        <v>463</v>
      </c>
      <c r="Z25" s="1" t="s">
        <v>464</v>
      </c>
      <c r="AA25" s="1" t="s">
        <v>123</v>
      </c>
      <c r="AB25" s="1" t="s">
        <v>465</v>
      </c>
      <c r="AC25" s="1" t="s">
        <v>125</v>
      </c>
      <c r="AD25" s="1" t="s">
        <v>253</v>
      </c>
      <c r="AE25" s="1" t="s">
        <v>254</v>
      </c>
      <c r="AF25" s="1" t="s">
        <v>255</v>
      </c>
      <c r="AH25" s="1" t="s">
        <v>174</v>
      </c>
      <c r="AI25" s="1" t="s">
        <v>466</v>
      </c>
      <c r="AK25" s="1" t="s">
        <v>257</v>
      </c>
      <c r="AL25" s="1">
        <v>0</v>
      </c>
      <c r="AM25" s="3">
        <v>0</v>
      </c>
      <c r="AN25" s="1" t="s">
        <v>467</v>
      </c>
      <c r="AO25" s="1" t="s">
        <v>160</v>
      </c>
      <c r="AP25" s="1" t="s">
        <v>161</v>
      </c>
      <c r="AQ25" s="1" t="s">
        <v>162</v>
      </c>
      <c r="AR25" s="1" t="s">
        <v>133</v>
      </c>
      <c r="AS25" s="1" t="s">
        <v>123</v>
      </c>
      <c r="AT25" s="1" t="s">
        <v>134</v>
      </c>
      <c r="AU25" s="7" t="s">
        <v>468</v>
      </c>
      <c r="AV25" s="1" t="s">
        <v>136</v>
      </c>
      <c r="AW25" s="1" t="s">
        <v>137</v>
      </c>
      <c r="AX25" s="1" t="s">
        <v>138</v>
      </c>
      <c r="AZ25" s="1" t="s">
        <v>139</v>
      </c>
      <c r="BD25">
        <v>42366</v>
      </c>
      <c r="BE25" s="1" t="s">
        <v>469</v>
      </c>
      <c r="BF25" s="4">
        <v>1.9368000000000001</v>
      </c>
      <c r="BG25" s="4">
        <v>1.9368000000000001</v>
      </c>
      <c r="BH25" s="5">
        <v>84367.01</v>
      </c>
      <c r="BI25" s="5">
        <v>84367.01</v>
      </c>
      <c r="BJ25" s="1">
        <v>0</v>
      </c>
      <c r="BL25" s="1" t="s">
        <v>180</v>
      </c>
      <c r="BO25" s="1" t="s">
        <v>144</v>
      </c>
      <c r="BP25" s="1" t="s">
        <v>145</v>
      </c>
      <c r="BQ25" s="1">
        <v>0</v>
      </c>
      <c r="BR25" s="1">
        <v>0</v>
      </c>
      <c r="BS25" s="1" t="s">
        <v>146</v>
      </c>
      <c r="BT25" s="1" t="s">
        <v>180</v>
      </c>
      <c r="BW25" s="1">
        <v>0</v>
      </c>
      <c r="BX25" s="1">
        <v>0</v>
      </c>
      <c r="BY25" s="5">
        <v>0</v>
      </c>
      <c r="BZ25" s="1" t="s">
        <v>148</v>
      </c>
      <c r="CA25" s="8">
        <v>38762</v>
      </c>
      <c r="CB25" s="1" t="s">
        <v>149</v>
      </c>
      <c r="CC25" s="1">
        <v>2019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2018</v>
      </c>
      <c r="CP25" s="1">
        <v>0</v>
      </c>
      <c r="CQ25" s="1">
        <v>0</v>
      </c>
      <c r="CR25" s="1">
        <v>0</v>
      </c>
      <c r="CS25" s="1">
        <v>360000</v>
      </c>
      <c r="CT25" s="1">
        <v>0</v>
      </c>
      <c r="CU25" s="1">
        <v>0</v>
      </c>
      <c r="CV25" s="1">
        <v>360000</v>
      </c>
      <c r="CW25" s="1">
        <v>0</v>
      </c>
      <c r="CX25" s="1">
        <v>360000</v>
      </c>
      <c r="CY25" s="1">
        <v>0</v>
      </c>
      <c r="CZ25" s="1">
        <v>360000</v>
      </c>
      <c r="DA25" s="1">
        <v>0</v>
      </c>
      <c r="DB25" s="1">
        <v>0</v>
      </c>
      <c r="DE25" s="4">
        <v>0</v>
      </c>
      <c r="DF25" s="6">
        <v>1.8926221670800001</v>
      </c>
      <c r="DG25" s="6">
        <v>0</v>
      </c>
      <c r="DH25" s="6">
        <v>0</v>
      </c>
      <c r="DK25" s="6">
        <v>0</v>
      </c>
      <c r="DL25">
        <v>0</v>
      </c>
      <c r="DM25">
        <v>0</v>
      </c>
      <c r="DN25">
        <v>0</v>
      </c>
      <c r="DO25">
        <v>0</v>
      </c>
      <c r="DP25">
        <v>0</v>
      </c>
      <c r="DR25">
        <v>0</v>
      </c>
      <c r="DV25">
        <v>0</v>
      </c>
      <c r="DX25">
        <v>0</v>
      </c>
      <c r="DY25">
        <v>0</v>
      </c>
      <c r="EA25" t="s">
        <v>116</v>
      </c>
      <c r="EE25">
        <v>0</v>
      </c>
      <c r="EF25">
        <v>0</v>
      </c>
      <c r="EG25">
        <v>0</v>
      </c>
      <c r="EH25">
        <v>0</v>
      </c>
      <c r="EJ25" t="s">
        <v>116</v>
      </c>
      <c r="EL25" t="s">
        <v>116</v>
      </c>
      <c r="EN25">
        <v>0</v>
      </c>
      <c r="ER25">
        <v>0</v>
      </c>
      <c r="FI25">
        <v>0</v>
      </c>
      <c r="FJ25">
        <v>0</v>
      </c>
      <c r="GA25" t="s">
        <v>116</v>
      </c>
      <c r="GC25">
        <v>0</v>
      </c>
      <c r="GD25">
        <v>0</v>
      </c>
      <c r="GE25">
        <v>0</v>
      </c>
      <c r="GF25">
        <v>0</v>
      </c>
      <c r="GG25">
        <v>0</v>
      </c>
      <c r="GN25">
        <v>0</v>
      </c>
      <c r="GO25">
        <v>0</v>
      </c>
      <c r="GT25">
        <v>0</v>
      </c>
      <c r="GU25">
        <v>0</v>
      </c>
      <c r="GV25">
        <v>0</v>
      </c>
      <c r="GX25" t="s">
        <v>116</v>
      </c>
      <c r="GZ25">
        <v>0</v>
      </c>
      <c r="HA25">
        <v>0</v>
      </c>
      <c r="HB25">
        <v>0</v>
      </c>
      <c r="HC25">
        <v>0</v>
      </c>
      <c r="HD25">
        <v>0</v>
      </c>
      <c r="HE25">
        <v>0</v>
      </c>
      <c r="HF25">
        <v>0</v>
      </c>
      <c r="HG25">
        <v>0</v>
      </c>
      <c r="HH25">
        <v>0</v>
      </c>
      <c r="HI25">
        <v>0</v>
      </c>
      <c r="HJ25">
        <v>0</v>
      </c>
      <c r="HK25">
        <v>0</v>
      </c>
      <c r="HL25">
        <v>0</v>
      </c>
      <c r="HM25">
        <v>0</v>
      </c>
      <c r="HN25">
        <v>0</v>
      </c>
      <c r="HO25">
        <v>0</v>
      </c>
      <c r="HP25">
        <v>0</v>
      </c>
      <c r="HQ25">
        <v>0</v>
      </c>
      <c r="HR25">
        <v>0</v>
      </c>
      <c r="HS25">
        <v>0</v>
      </c>
      <c r="HT25">
        <v>0</v>
      </c>
      <c r="HU25">
        <v>0</v>
      </c>
      <c r="HV25">
        <v>0</v>
      </c>
      <c r="HW25">
        <v>0</v>
      </c>
      <c r="HX25">
        <v>0</v>
      </c>
      <c r="HY25">
        <v>0</v>
      </c>
      <c r="IB25">
        <v>0</v>
      </c>
      <c r="IC25">
        <v>0</v>
      </c>
      <c r="ID25">
        <v>0</v>
      </c>
      <c r="IE25">
        <v>0</v>
      </c>
    </row>
    <row r="26" spans="1:239" ht="15" customHeight="1" x14ac:dyDescent="0.25">
      <c r="A26" s="1">
        <v>102186</v>
      </c>
      <c r="B26" s="1">
        <v>1198279</v>
      </c>
      <c r="C26" s="1" t="s">
        <v>470</v>
      </c>
      <c r="D26" t="s">
        <v>116</v>
      </c>
      <c r="H26" s="2">
        <v>23080.903735</v>
      </c>
      <c r="I26" s="2">
        <v>618.04394805000004</v>
      </c>
      <c r="J26" s="2">
        <v>23080.9042969</v>
      </c>
      <c r="K26" s="2">
        <v>618.04394805000004</v>
      </c>
      <c r="M26" t="s">
        <v>116</v>
      </c>
      <c r="O26" t="s">
        <v>116</v>
      </c>
      <c r="P26" s="1" t="s">
        <v>471</v>
      </c>
      <c r="Q26" s="1">
        <v>1198279</v>
      </c>
      <c r="R26" s="1" t="s">
        <v>470</v>
      </c>
      <c r="S26" s="1" t="s">
        <v>472</v>
      </c>
      <c r="T26" s="1" t="s">
        <v>119</v>
      </c>
      <c r="U26" s="3">
        <v>100</v>
      </c>
      <c r="X26" s="1" t="s">
        <v>473</v>
      </c>
      <c r="Z26" s="1" t="s">
        <v>133</v>
      </c>
      <c r="AA26" s="1" t="s">
        <v>123</v>
      </c>
      <c r="AB26" s="1" t="s">
        <v>474</v>
      </c>
      <c r="AC26" s="1" t="s">
        <v>125</v>
      </c>
      <c r="AD26" s="1" t="s">
        <v>171</v>
      </c>
      <c r="AE26" s="1" t="s">
        <v>188</v>
      </c>
      <c r="AF26" s="1" t="s">
        <v>173</v>
      </c>
      <c r="AG26" s="1" t="s">
        <v>189</v>
      </c>
      <c r="AH26" s="1" t="s">
        <v>475</v>
      </c>
      <c r="AI26" s="1" t="s">
        <v>476</v>
      </c>
      <c r="AK26" s="1" t="s">
        <v>132</v>
      </c>
      <c r="AL26" s="1">
        <v>0</v>
      </c>
      <c r="AM26" s="3">
        <v>0</v>
      </c>
      <c r="AO26" s="1" t="s">
        <v>160</v>
      </c>
      <c r="AP26" s="1" t="s">
        <v>161</v>
      </c>
      <c r="AQ26" s="1" t="s">
        <v>162</v>
      </c>
      <c r="AR26" s="1" t="s">
        <v>133</v>
      </c>
      <c r="AS26" s="1" t="s">
        <v>123</v>
      </c>
      <c r="AT26" s="1" t="s">
        <v>134</v>
      </c>
      <c r="AU26" s="7" t="s">
        <v>163</v>
      </c>
      <c r="AV26" s="1" t="s">
        <v>136</v>
      </c>
      <c r="AW26" s="1" t="s">
        <v>137</v>
      </c>
      <c r="AX26" s="1" t="s">
        <v>138</v>
      </c>
      <c r="AZ26" s="1" t="s">
        <v>139</v>
      </c>
      <c r="BD26">
        <v>42366</v>
      </c>
      <c r="BE26" s="1" t="s">
        <v>398</v>
      </c>
      <c r="BF26" s="4">
        <v>0.68</v>
      </c>
      <c r="BG26" s="4">
        <v>31.1374</v>
      </c>
      <c r="BH26" s="5">
        <v>29620.799999999999</v>
      </c>
      <c r="BI26" s="5">
        <v>29620.799999999999</v>
      </c>
      <c r="BJ26" s="1">
        <v>0</v>
      </c>
      <c r="BK26" s="1" t="s">
        <v>171</v>
      </c>
      <c r="BL26" s="1" t="s">
        <v>180</v>
      </c>
      <c r="BO26" s="1" t="s">
        <v>144</v>
      </c>
      <c r="BP26" s="1" t="s">
        <v>145</v>
      </c>
      <c r="BQ26" s="1">
        <v>0</v>
      </c>
      <c r="BR26" s="1">
        <v>0</v>
      </c>
      <c r="BS26" s="1" t="s">
        <v>146</v>
      </c>
      <c r="BT26" s="1" t="s">
        <v>180</v>
      </c>
      <c r="BW26" s="1">
        <v>0</v>
      </c>
      <c r="BX26" s="1">
        <v>0</v>
      </c>
      <c r="BY26" s="5">
        <v>0</v>
      </c>
      <c r="BZ26" s="1" t="s">
        <v>148</v>
      </c>
      <c r="CA26">
        <v>38762</v>
      </c>
      <c r="CB26" s="1" t="s">
        <v>149</v>
      </c>
      <c r="CC26" s="1">
        <v>2019</v>
      </c>
      <c r="CD26" s="1">
        <v>0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0</v>
      </c>
      <c r="CM26" s="1">
        <v>0</v>
      </c>
      <c r="CN26" s="1">
        <v>0</v>
      </c>
      <c r="CO26" s="1">
        <v>2018</v>
      </c>
      <c r="CP26" s="1">
        <v>0</v>
      </c>
      <c r="CQ26" s="1">
        <v>0</v>
      </c>
      <c r="CR26" s="1">
        <v>0</v>
      </c>
      <c r="CS26" s="1">
        <v>23800</v>
      </c>
      <c r="CT26" s="1">
        <v>0</v>
      </c>
      <c r="CU26" s="1">
        <v>0</v>
      </c>
      <c r="CV26" s="1">
        <v>23800</v>
      </c>
      <c r="CW26" s="1">
        <v>0</v>
      </c>
      <c r="CX26" s="1">
        <v>23800</v>
      </c>
      <c r="CY26" s="1">
        <v>0</v>
      </c>
      <c r="CZ26" s="1">
        <v>23800</v>
      </c>
      <c r="DA26" s="1">
        <v>0</v>
      </c>
      <c r="DB26" s="1">
        <v>0</v>
      </c>
      <c r="DE26" s="4">
        <v>0</v>
      </c>
      <c r="DF26" s="6">
        <v>0.52986675514399995</v>
      </c>
      <c r="DG26" s="6">
        <v>0</v>
      </c>
      <c r="DH26" s="6">
        <v>0</v>
      </c>
      <c r="DK26" s="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R26">
        <v>0</v>
      </c>
      <c r="DV26">
        <v>0</v>
      </c>
      <c r="DX26">
        <v>0</v>
      </c>
      <c r="DY26">
        <v>0</v>
      </c>
      <c r="EA26" t="s">
        <v>116</v>
      </c>
      <c r="EE26">
        <v>0</v>
      </c>
      <c r="EF26">
        <v>0</v>
      </c>
      <c r="EG26">
        <v>0</v>
      </c>
      <c r="EH26">
        <v>0</v>
      </c>
      <c r="EJ26" t="s">
        <v>116</v>
      </c>
      <c r="EL26" t="s">
        <v>116</v>
      </c>
      <c r="EN26">
        <v>0</v>
      </c>
      <c r="ER26">
        <v>0</v>
      </c>
      <c r="FI26">
        <v>0</v>
      </c>
      <c r="FJ26">
        <v>0</v>
      </c>
      <c r="GA26" t="s">
        <v>116</v>
      </c>
      <c r="GC26">
        <v>0</v>
      </c>
      <c r="GD26">
        <v>0</v>
      </c>
      <c r="GE26">
        <v>0</v>
      </c>
      <c r="GF26">
        <v>0</v>
      </c>
      <c r="GG26">
        <v>0</v>
      </c>
      <c r="GN26">
        <v>0</v>
      </c>
      <c r="GO26">
        <v>0</v>
      </c>
      <c r="GT26">
        <v>0</v>
      </c>
      <c r="GU26">
        <v>0</v>
      </c>
      <c r="GV26">
        <v>0</v>
      </c>
      <c r="GX26" t="s">
        <v>116</v>
      </c>
      <c r="GZ26">
        <v>0</v>
      </c>
      <c r="HA26">
        <v>0</v>
      </c>
      <c r="HB26">
        <v>0</v>
      </c>
      <c r="HC26">
        <v>0</v>
      </c>
      <c r="HD26">
        <v>0</v>
      </c>
      <c r="HE26">
        <v>0</v>
      </c>
      <c r="HF26">
        <v>0</v>
      </c>
      <c r="HG26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0</v>
      </c>
      <c r="HP26">
        <v>0</v>
      </c>
      <c r="HQ26">
        <v>0</v>
      </c>
      <c r="HR26">
        <v>0</v>
      </c>
      <c r="HS26">
        <v>0</v>
      </c>
      <c r="HT26">
        <v>0</v>
      </c>
      <c r="HU26">
        <v>0</v>
      </c>
      <c r="HV26">
        <v>0</v>
      </c>
      <c r="HW26">
        <v>0</v>
      </c>
      <c r="HX26">
        <v>0</v>
      </c>
      <c r="HY26">
        <v>0</v>
      </c>
      <c r="IB26">
        <v>0</v>
      </c>
      <c r="IC26">
        <v>0</v>
      </c>
      <c r="ID26">
        <v>0</v>
      </c>
      <c r="IE26">
        <v>0</v>
      </c>
    </row>
    <row r="27" spans="1:239" ht="15" customHeight="1" x14ac:dyDescent="0.25">
      <c r="A27" s="1">
        <v>111909</v>
      </c>
      <c r="B27" s="1">
        <v>1233631</v>
      </c>
      <c r="C27" s="1" t="s">
        <v>477</v>
      </c>
      <c r="D27" t="s">
        <v>116</v>
      </c>
      <c r="H27" s="2">
        <v>40176.617155799999</v>
      </c>
      <c r="I27" s="2">
        <v>801.79324410000004</v>
      </c>
      <c r="J27" s="2">
        <v>40176.6171875</v>
      </c>
      <c r="K27" s="2">
        <v>801.79324410000004</v>
      </c>
      <c r="M27" t="s">
        <v>116</v>
      </c>
      <c r="O27" t="s">
        <v>116</v>
      </c>
      <c r="P27" s="1" t="s">
        <v>478</v>
      </c>
      <c r="Q27" s="1">
        <v>1233631</v>
      </c>
      <c r="R27" s="1" t="s">
        <v>477</v>
      </c>
      <c r="S27" s="1" t="s">
        <v>479</v>
      </c>
      <c r="T27" s="1" t="s">
        <v>119</v>
      </c>
      <c r="U27" s="3">
        <v>100</v>
      </c>
      <c r="X27" s="1" t="s">
        <v>480</v>
      </c>
      <c r="Z27" s="1" t="s">
        <v>133</v>
      </c>
      <c r="AA27" s="1" t="s">
        <v>123</v>
      </c>
      <c r="AB27" s="1" t="s">
        <v>481</v>
      </c>
      <c r="AC27" s="1" t="s">
        <v>125</v>
      </c>
      <c r="AD27" s="1" t="s">
        <v>482</v>
      </c>
      <c r="AE27" s="1" t="s">
        <v>483</v>
      </c>
      <c r="AF27" s="1" t="s">
        <v>484</v>
      </c>
      <c r="AH27" s="1" t="s">
        <v>485</v>
      </c>
      <c r="AI27" s="1" t="s">
        <v>486</v>
      </c>
      <c r="AL27" s="1">
        <v>0</v>
      </c>
      <c r="AM27" s="3">
        <v>0</v>
      </c>
      <c r="AN27" s="1" t="s">
        <v>487</v>
      </c>
      <c r="AO27" s="1" t="s">
        <v>314</v>
      </c>
      <c r="AP27" s="1" t="s">
        <v>161</v>
      </c>
      <c r="AQ27" s="1" t="s">
        <v>162</v>
      </c>
      <c r="AR27" s="1" t="s">
        <v>133</v>
      </c>
      <c r="AS27" s="1" t="s">
        <v>123</v>
      </c>
      <c r="AT27" s="1" t="s">
        <v>134</v>
      </c>
      <c r="AU27" s="7" t="s">
        <v>488</v>
      </c>
      <c r="AV27" s="1" t="s">
        <v>136</v>
      </c>
      <c r="AW27" s="1" t="s">
        <v>137</v>
      </c>
      <c r="AX27" s="1" t="s">
        <v>138</v>
      </c>
      <c r="AZ27" s="1" t="s">
        <v>139</v>
      </c>
      <c r="BC27" s="1" t="s">
        <v>489</v>
      </c>
      <c r="BD27" s="8">
        <v>39983</v>
      </c>
      <c r="BE27" s="1" t="s">
        <v>179</v>
      </c>
      <c r="BF27" s="4">
        <v>0.88</v>
      </c>
      <c r="BG27" s="4">
        <v>0</v>
      </c>
      <c r="BH27" s="5">
        <v>38332.800000000003</v>
      </c>
      <c r="BI27" s="5">
        <v>38332.800000000003</v>
      </c>
      <c r="BJ27" s="1">
        <v>0</v>
      </c>
      <c r="BL27" s="1" t="s">
        <v>180</v>
      </c>
      <c r="BO27" s="1" t="s">
        <v>144</v>
      </c>
      <c r="BP27" s="1" t="s">
        <v>145</v>
      </c>
      <c r="BQ27" s="1">
        <v>0</v>
      </c>
      <c r="BR27" s="1">
        <v>0</v>
      </c>
      <c r="BS27" s="1" t="s">
        <v>146</v>
      </c>
      <c r="BT27" s="1" t="s">
        <v>180</v>
      </c>
      <c r="BW27" s="1">
        <v>0</v>
      </c>
      <c r="BX27" s="1">
        <v>0</v>
      </c>
      <c r="BY27" s="5">
        <v>0</v>
      </c>
      <c r="BZ27" s="1" t="s">
        <v>148</v>
      </c>
      <c r="CA27">
        <v>38762</v>
      </c>
      <c r="CB27" s="1" t="s">
        <v>149</v>
      </c>
      <c r="CC27" s="1">
        <v>2019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2018</v>
      </c>
      <c r="CP27" s="1">
        <v>0</v>
      </c>
      <c r="CQ27" s="1">
        <v>0</v>
      </c>
      <c r="CR27" s="1">
        <v>0</v>
      </c>
      <c r="CS27" s="1">
        <v>153331</v>
      </c>
      <c r="CT27" s="1">
        <v>0</v>
      </c>
      <c r="CU27" s="1">
        <v>0</v>
      </c>
      <c r="CV27" s="1">
        <v>153331</v>
      </c>
      <c r="CW27" s="1">
        <v>0</v>
      </c>
      <c r="CX27" s="1">
        <v>153331</v>
      </c>
      <c r="CY27" s="1">
        <v>0</v>
      </c>
      <c r="CZ27" s="1">
        <v>153331</v>
      </c>
      <c r="DA27" s="1">
        <v>0</v>
      </c>
      <c r="DB27" s="1">
        <v>0</v>
      </c>
      <c r="DE27" s="4">
        <v>0</v>
      </c>
      <c r="DF27" s="6">
        <v>0.92233189924500003</v>
      </c>
      <c r="DG27" s="6">
        <v>0</v>
      </c>
      <c r="DH27" s="6">
        <v>0</v>
      </c>
      <c r="DK27" s="6">
        <v>0</v>
      </c>
      <c r="DL27">
        <v>0</v>
      </c>
      <c r="DM27">
        <v>0</v>
      </c>
      <c r="DN27">
        <v>0</v>
      </c>
      <c r="DO27">
        <v>0</v>
      </c>
      <c r="DP27">
        <v>0</v>
      </c>
      <c r="DR27">
        <v>0</v>
      </c>
      <c r="DV27">
        <v>0</v>
      </c>
      <c r="DX27">
        <v>0</v>
      </c>
      <c r="DY27">
        <v>0</v>
      </c>
      <c r="EA27" t="s">
        <v>116</v>
      </c>
      <c r="EE27">
        <v>0</v>
      </c>
      <c r="EF27">
        <v>0</v>
      </c>
      <c r="EG27">
        <v>0</v>
      </c>
      <c r="EH27">
        <v>0</v>
      </c>
      <c r="EJ27" t="s">
        <v>116</v>
      </c>
      <c r="EL27" t="s">
        <v>116</v>
      </c>
      <c r="EN27">
        <v>0</v>
      </c>
      <c r="ER27">
        <v>0</v>
      </c>
      <c r="FI27">
        <v>0</v>
      </c>
      <c r="FJ27">
        <v>0</v>
      </c>
      <c r="GA27" t="s">
        <v>116</v>
      </c>
      <c r="GC27">
        <v>0</v>
      </c>
      <c r="GD27">
        <v>0</v>
      </c>
      <c r="GE27">
        <v>0</v>
      </c>
      <c r="GF27">
        <v>0</v>
      </c>
      <c r="GG27">
        <v>0</v>
      </c>
      <c r="GN27">
        <v>0</v>
      </c>
      <c r="GO27">
        <v>0</v>
      </c>
      <c r="GT27">
        <v>0</v>
      </c>
      <c r="GU27">
        <v>0</v>
      </c>
      <c r="GV27">
        <v>0</v>
      </c>
      <c r="GX27" t="s">
        <v>116</v>
      </c>
      <c r="GZ27">
        <v>0</v>
      </c>
      <c r="HA27">
        <v>0</v>
      </c>
      <c r="HB27">
        <v>0</v>
      </c>
      <c r="HC27">
        <v>0</v>
      </c>
      <c r="HD27">
        <v>0</v>
      </c>
      <c r="HE27">
        <v>0</v>
      </c>
      <c r="HF27">
        <v>0</v>
      </c>
      <c r="HG27">
        <v>0</v>
      </c>
      <c r="HH27">
        <v>0</v>
      </c>
      <c r="HI27">
        <v>0</v>
      </c>
      <c r="HJ27">
        <v>0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0</v>
      </c>
      <c r="HS27">
        <v>0</v>
      </c>
      <c r="HT27">
        <v>0</v>
      </c>
      <c r="HU27">
        <v>0</v>
      </c>
      <c r="HV27">
        <v>0</v>
      </c>
      <c r="HW27">
        <v>0</v>
      </c>
      <c r="HX27">
        <v>0</v>
      </c>
      <c r="HY27">
        <v>0</v>
      </c>
      <c r="IB27">
        <v>0</v>
      </c>
      <c r="IC27">
        <v>0</v>
      </c>
      <c r="ID27">
        <v>0</v>
      </c>
      <c r="IE27">
        <v>0</v>
      </c>
    </row>
    <row r="28" spans="1:239" ht="15" customHeight="1" x14ac:dyDescent="0.25">
      <c r="A28" s="1">
        <v>113042</v>
      </c>
      <c r="B28" s="1">
        <v>2668410</v>
      </c>
      <c r="C28" s="1" t="s">
        <v>490</v>
      </c>
      <c r="D28" t="s">
        <v>116</v>
      </c>
      <c r="H28" s="2">
        <v>10123.454874999999</v>
      </c>
      <c r="I28" s="2">
        <v>571.78854795999996</v>
      </c>
      <c r="J28" s="2">
        <v>10123.4550781</v>
      </c>
      <c r="K28" s="2">
        <v>571.78854795999996</v>
      </c>
      <c r="M28" t="s">
        <v>116</v>
      </c>
      <c r="O28" t="s">
        <v>116</v>
      </c>
      <c r="P28" s="1" t="s">
        <v>491</v>
      </c>
      <c r="Q28" s="1">
        <v>2668410</v>
      </c>
      <c r="R28" s="1" t="s">
        <v>490</v>
      </c>
      <c r="S28" s="1" t="s">
        <v>320</v>
      </c>
      <c r="T28" s="1" t="s">
        <v>119</v>
      </c>
      <c r="U28" s="3">
        <v>100</v>
      </c>
      <c r="X28" s="1" t="s">
        <v>492</v>
      </c>
      <c r="Z28" s="1" t="s">
        <v>133</v>
      </c>
      <c r="AA28" s="1" t="s">
        <v>123</v>
      </c>
      <c r="AB28" s="1" t="s">
        <v>493</v>
      </c>
      <c r="AC28" s="1" t="s">
        <v>125</v>
      </c>
      <c r="AD28" s="1" t="s">
        <v>126</v>
      </c>
      <c r="AE28" s="1" t="s">
        <v>127</v>
      </c>
      <c r="AF28" s="1" t="s">
        <v>128</v>
      </c>
      <c r="AG28" s="1" t="s">
        <v>129</v>
      </c>
      <c r="AH28" s="1" t="s">
        <v>494</v>
      </c>
      <c r="AI28" s="1" t="s">
        <v>495</v>
      </c>
      <c r="AK28" s="1" t="s">
        <v>326</v>
      </c>
      <c r="AL28" s="1">
        <v>0</v>
      </c>
      <c r="AM28" s="3">
        <v>0</v>
      </c>
      <c r="AO28" s="1" t="s">
        <v>160</v>
      </c>
      <c r="AP28" s="1" t="s">
        <v>161</v>
      </c>
      <c r="AQ28" s="1" t="s">
        <v>162</v>
      </c>
      <c r="AR28" s="1" t="s">
        <v>133</v>
      </c>
      <c r="AS28" s="1" t="s">
        <v>123</v>
      </c>
      <c r="AT28" s="1" t="s">
        <v>134</v>
      </c>
      <c r="AU28" s="7" t="s">
        <v>163</v>
      </c>
      <c r="AV28" s="1" t="s">
        <v>136</v>
      </c>
      <c r="AW28" s="1" t="s">
        <v>137</v>
      </c>
      <c r="AX28" s="1" t="s">
        <v>138</v>
      </c>
      <c r="AY28" s="1" t="s">
        <v>241</v>
      </c>
      <c r="AZ28" s="1" t="s">
        <v>139</v>
      </c>
      <c r="BC28" s="1" t="s">
        <v>496</v>
      </c>
      <c r="BD28" s="8">
        <v>41068</v>
      </c>
      <c r="BE28" s="1" t="s">
        <v>245</v>
      </c>
      <c r="BF28" s="4">
        <v>0.32</v>
      </c>
      <c r="BG28" s="4">
        <v>0</v>
      </c>
      <c r="BH28" s="5">
        <v>13939.2</v>
      </c>
      <c r="BI28" s="5">
        <v>13939.2</v>
      </c>
      <c r="BJ28" s="1">
        <v>0</v>
      </c>
      <c r="BK28" s="1" t="s">
        <v>142</v>
      </c>
      <c r="BL28" s="1" t="s">
        <v>143</v>
      </c>
      <c r="BO28" s="1" t="s">
        <v>144</v>
      </c>
      <c r="BP28" s="1" t="s">
        <v>145</v>
      </c>
      <c r="BQ28" s="1">
        <v>0</v>
      </c>
      <c r="BR28" s="1">
        <v>0</v>
      </c>
      <c r="BS28" s="1" t="s">
        <v>146</v>
      </c>
      <c r="BT28" s="1" t="s">
        <v>180</v>
      </c>
      <c r="BW28" s="1">
        <v>0</v>
      </c>
      <c r="BX28" s="1">
        <v>0</v>
      </c>
      <c r="BY28" s="5">
        <v>0</v>
      </c>
      <c r="BZ28" s="1" t="s">
        <v>148</v>
      </c>
      <c r="CA28" s="8">
        <v>40596</v>
      </c>
      <c r="CB28" s="1" t="s">
        <v>149</v>
      </c>
      <c r="CC28" s="1">
        <v>2019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2018</v>
      </c>
      <c r="CP28" s="1">
        <v>0</v>
      </c>
      <c r="CQ28" s="1">
        <v>0</v>
      </c>
      <c r="CR28" s="1">
        <v>0</v>
      </c>
      <c r="CS28" s="1">
        <v>20909</v>
      </c>
      <c r="CT28" s="1">
        <v>0</v>
      </c>
      <c r="CU28" s="1">
        <v>0</v>
      </c>
      <c r="CV28" s="1">
        <v>20909</v>
      </c>
      <c r="CW28" s="1">
        <v>0</v>
      </c>
      <c r="CX28" s="1">
        <v>20909</v>
      </c>
      <c r="CY28" s="1">
        <v>0</v>
      </c>
      <c r="CZ28" s="1">
        <v>20909</v>
      </c>
      <c r="DA28" s="1">
        <v>2010</v>
      </c>
      <c r="DB28" s="1">
        <v>1234676</v>
      </c>
      <c r="DC28" s="1" t="s">
        <v>129</v>
      </c>
      <c r="DD28" s="1" t="s">
        <v>494</v>
      </c>
      <c r="DE28" s="4">
        <v>0</v>
      </c>
      <c r="DF28" s="6">
        <v>0.23240347475600001</v>
      </c>
      <c r="DG28" s="6">
        <v>0</v>
      </c>
      <c r="DH28" s="6">
        <v>0</v>
      </c>
      <c r="DK28" s="6">
        <v>0</v>
      </c>
      <c r="DL28">
        <v>0</v>
      </c>
      <c r="DM28">
        <v>0</v>
      </c>
      <c r="DN28">
        <v>0</v>
      </c>
      <c r="DO28">
        <v>0</v>
      </c>
      <c r="DP28">
        <v>0</v>
      </c>
      <c r="DR28">
        <v>0</v>
      </c>
      <c r="DV28">
        <v>0</v>
      </c>
      <c r="DX28">
        <v>0</v>
      </c>
      <c r="DY28">
        <v>0</v>
      </c>
      <c r="EA28" t="s">
        <v>116</v>
      </c>
      <c r="EE28">
        <v>0</v>
      </c>
      <c r="EF28">
        <v>0</v>
      </c>
      <c r="EG28">
        <v>0</v>
      </c>
      <c r="EH28">
        <v>0</v>
      </c>
      <c r="EJ28" t="s">
        <v>116</v>
      </c>
      <c r="EL28" t="s">
        <v>116</v>
      </c>
      <c r="EN28">
        <v>0</v>
      </c>
      <c r="ER28">
        <v>0</v>
      </c>
      <c r="FI28">
        <v>0</v>
      </c>
      <c r="FJ28">
        <v>0</v>
      </c>
      <c r="GA28" t="s">
        <v>116</v>
      </c>
      <c r="GC28">
        <v>0</v>
      </c>
      <c r="GD28">
        <v>0</v>
      </c>
      <c r="GE28">
        <v>0</v>
      </c>
      <c r="GF28">
        <v>0</v>
      </c>
      <c r="GG28">
        <v>0</v>
      </c>
      <c r="GN28">
        <v>0</v>
      </c>
      <c r="GO28">
        <v>0</v>
      </c>
      <c r="GT28">
        <v>0</v>
      </c>
      <c r="GU28">
        <v>0</v>
      </c>
      <c r="GV28">
        <v>0</v>
      </c>
      <c r="GX28" t="s">
        <v>116</v>
      </c>
      <c r="GZ28">
        <v>0</v>
      </c>
      <c r="HA28">
        <v>0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  <c r="HS28">
        <v>0</v>
      </c>
      <c r="HT28">
        <v>0</v>
      </c>
      <c r="HU28">
        <v>0</v>
      </c>
      <c r="HV28">
        <v>0</v>
      </c>
      <c r="HW28">
        <v>0</v>
      </c>
      <c r="HX28">
        <v>0</v>
      </c>
      <c r="HY28">
        <v>0</v>
      </c>
      <c r="IB28">
        <v>0</v>
      </c>
      <c r="IC28">
        <v>0</v>
      </c>
      <c r="ID28">
        <v>0</v>
      </c>
      <c r="IE28">
        <v>0</v>
      </c>
    </row>
    <row r="29" spans="1:239" ht="15" customHeight="1" x14ac:dyDescent="0.25">
      <c r="A29" s="1">
        <v>125536</v>
      </c>
      <c r="B29" s="1">
        <v>1197564</v>
      </c>
      <c r="C29" s="1" t="s">
        <v>497</v>
      </c>
      <c r="D29" t="s">
        <v>116</v>
      </c>
      <c r="H29" s="2">
        <v>109358.710995</v>
      </c>
      <c r="I29" s="2">
        <v>1574.59842501</v>
      </c>
      <c r="J29" s="2">
        <v>109358.710938</v>
      </c>
      <c r="K29" s="2">
        <v>1574.59842501</v>
      </c>
      <c r="M29" t="s">
        <v>116</v>
      </c>
      <c r="O29" t="s">
        <v>116</v>
      </c>
      <c r="P29" s="1" t="s">
        <v>498</v>
      </c>
      <c r="Q29" s="1">
        <v>1197564</v>
      </c>
      <c r="R29" s="1" t="s">
        <v>497</v>
      </c>
      <c r="S29" s="1" t="s">
        <v>499</v>
      </c>
      <c r="T29" s="1" t="s">
        <v>119</v>
      </c>
      <c r="U29" s="3">
        <v>100</v>
      </c>
      <c r="X29" s="1" t="s">
        <v>153</v>
      </c>
      <c r="Z29" s="1" t="s">
        <v>133</v>
      </c>
      <c r="AA29" s="1" t="s">
        <v>123</v>
      </c>
      <c r="AB29" s="1" t="s">
        <v>154</v>
      </c>
      <c r="AC29" s="1" t="s">
        <v>125</v>
      </c>
      <c r="AD29" s="1" t="s">
        <v>155</v>
      </c>
      <c r="AE29" s="1" t="s">
        <v>156</v>
      </c>
      <c r="AF29" s="1" t="s">
        <v>157</v>
      </c>
      <c r="AH29" s="1" t="s">
        <v>174</v>
      </c>
      <c r="AI29" s="1" t="s">
        <v>500</v>
      </c>
      <c r="AL29" s="1">
        <v>0</v>
      </c>
      <c r="AM29" s="3">
        <v>0</v>
      </c>
      <c r="AO29" s="1" t="s">
        <v>160</v>
      </c>
      <c r="AP29" s="1" t="s">
        <v>161</v>
      </c>
      <c r="AQ29" s="1" t="s">
        <v>162</v>
      </c>
      <c r="AR29" s="1" t="s">
        <v>133</v>
      </c>
      <c r="AS29" s="1" t="s">
        <v>123</v>
      </c>
      <c r="AT29" s="1" t="s">
        <v>134</v>
      </c>
      <c r="AU29" s="7" t="s">
        <v>163</v>
      </c>
      <c r="AV29" s="1" t="s">
        <v>136</v>
      </c>
      <c r="AW29" s="1" t="s">
        <v>137</v>
      </c>
      <c r="AX29" s="1" t="s">
        <v>138</v>
      </c>
      <c r="AZ29" s="1" t="s">
        <v>139</v>
      </c>
      <c r="BA29" s="1" t="s">
        <v>501</v>
      </c>
      <c r="BB29" s="1" t="s">
        <v>502</v>
      </c>
      <c r="BC29" s="1" t="s">
        <v>332</v>
      </c>
      <c r="BD29" s="8">
        <v>37371</v>
      </c>
      <c r="BE29" s="1" t="s">
        <v>458</v>
      </c>
      <c r="BF29" s="4">
        <v>2.6659000000000002</v>
      </c>
      <c r="BG29" s="4">
        <v>9.7851999999999997</v>
      </c>
      <c r="BH29" s="5">
        <v>116126.6</v>
      </c>
      <c r="BI29" s="5">
        <v>116126.6</v>
      </c>
      <c r="BJ29" s="1">
        <v>0</v>
      </c>
      <c r="BK29" s="1" t="s">
        <v>155</v>
      </c>
      <c r="BL29" s="1" t="s">
        <v>180</v>
      </c>
      <c r="BO29" s="1" t="s">
        <v>144</v>
      </c>
      <c r="BP29" s="1" t="s">
        <v>145</v>
      </c>
      <c r="BQ29" s="1">
        <v>0</v>
      </c>
      <c r="BR29" s="1">
        <v>0</v>
      </c>
      <c r="BS29" s="1" t="s">
        <v>146</v>
      </c>
      <c r="BT29" s="1" t="s">
        <v>180</v>
      </c>
      <c r="BW29" s="1">
        <v>0</v>
      </c>
      <c r="BX29" s="1">
        <v>0</v>
      </c>
      <c r="BY29" s="5">
        <v>0</v>
      </c>
      <c r="BZ29" s="1" t="s">
        <v>148</v>
      </c>
      <c r="CA29">
        <v>40596</v>
      </c>
      <c r="CB29" s="1" t="s">
        <v>149</v>
      </c>
      <c r="CC29" s="1">
        <v>2019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2018</v>
      </c>
      <c r="CP29" s="1">
        <v>0</v>
      </c>
      <c r="CQ29" s="1">
        <v>0</v>
      </c>
      <c r="CR29" s="1">
        <v>0</v>
      </c>
      <c r="CS29" s="1">
        <v>66648</v>
      </c>
      <c r="CT29" s="1">
        <v>0</v>
      </c>
      <c r="CU29" s="1">
        <v>0</v>
      </c>
      <c r="CV29" s="1">
        <v>66648</v>
      </c>
      <c r="CW29" s="1">
        <v>0</v>
      </c>
      <c r="CX29" s="1">
        <v>66648</v>
      </c>
      <c r="CY29" s="1">
        <v>0</v>
      </c>
      <c r="CZ29" s="1">
        <v>66648</v>
      </c>
      <c r="DA29" s="1">
        <v>0</v>
      </c>
      <c r="DB29" s="1">
        <v>0</v>
      </c>
      <c r="DE29" s="4">
        <v>0</v>
      </c>
      <c r="DF29" s="6">
        <v>2.5105405778800001</v>
      </c>
      <c r="DG29" s="6">
        <v>0</v>
      </c>
      <c r="DH29" s="6">
        <v>0</v>
      </c>
      <c r="DK29" s="6">
        <v>0</v>
      </c>
      <c r="DL29">
        <v>0</v>
      </c>
      <c r="DM29">
        <v>0</v>
      </c>
      <c r="DN29">
        <v>0</v>
      </c>
      <c r="DO29">
        <v>0</v>
      </c>
      <c r="DP29">
        <v>0</v>
      </c>
      <c r="DR29">
        <v>0</v>
      </c>
      <c r="DV29">
        <v>0</v>
      </c>
      <c r="DX29">
        <v>0</v>
      </c>
      <c r="DY29">
        <v>0</v>
      </c>
      <c r="EA29" t="s">
        <v>116</v>
      </c>
      <c r="EE29">
        <v>0</v>
      </c>
      <c r="EF29">
        <v>0</v>
      </c>
      <c r="EG29">
        <v>0</v>
      </c>
      <c r="EH29">
        <v>0</v>
      </c>
      <c r="EJ29" t="s">
        <v>116</v>
      </c>
      <c r="EL29" t="s">
        <v>116</v>
      </c>
      <c r="EN29">
        <v>0</v>
      </c>
      <c r="ER29">
        <v>0</v>
      </c>
      <c r="FI29">
        <v>0</v>
      </c>
      <c r="FJ29">
        <v>0</v>
      </c>
      <c r="GA29" t="s">
        <v>116</v>
      </c>
      <c r="GC29">
        <v>0</v>
      </c>
      <c r="GD29">
        <v>0</v>
      </c>
      <c r="GE29">
        <v>0</v>
      </c>
      <c r="GF29">
        <v>0</v>
      </c>
      <c r="GG29">
        <v>0</v>
      </c>
      <c r="GN29">
        <v>0</v>
      </c>
      <c r="GO29">
        <v>0</v>
      </c>
      <c r="GT29">
        <v>0</v>
      </c>
      <c r="GU29">
        <v>0</v>
      </c>
      <c r="GV29">
        <v>0</v>
      </c>
      <c r="GX29" t="s">
        <v>116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  <c r="HS29">
        <v>0</v>
      </c>
      <c r="HT29">
        <v>0</v>
      </c>
      <c r="HU29">
        <v>0</v>
      </c>
      <c r="HV29">
        <v>0</v>
      </c>
      <c r="HW29">
        <v>0</v>
      </c>
      <c r="HX29">
        <v>0</v>
      </c>
      <c r="HY29">
        <v>0</v>
      </c>
      <c r="IB29">
        <v>0</v>
      </c>
      <c r="IC29">
        <v>0</v>
      </c>
      <c r="ID29">
        <v>0</v>
      </c>
      <c r="IE29">
        <v>0</v>
      </c>
    </row>
    <row r="30" spans="1:239" ht="15" customHeight="1" x14ac:dyDescent="0.25">
      <c r="A30" s="1">
        <v>125627</v>
      </c>
      <c r="B30" s="1">
        <v>1234685</v>
      </c>
      <c r="C30" s="1" t="s">
        <v>503</v>
      </c>
      <c r="D30" t="s">
        <v>116</v>
      </c>
      <c r="H30" s="2">
        <v>5954.08823054</v>
      </c>
      <c r="I30" s="2">
        <v>348.18065438999997</v>
      </c>
      <c r="J30" s="2">
        <v>5954.08984375</v>
      </c>
      <c r="K30" s="2">
        <v>348.18065438999997</v>
      </c>
      <c r="M30" t="s">
        <v>116</v>
      </c>
      <c r="O30" t="s">
        <v>116</v>
      </c>
      <c r="P30" s="1" t="s">
        <v>504</v>
      </c>
      <c r="Q30" s="1">
        <v>1234685</v>
      </c>
      <c r="R30" s="1" t="s">
        <v>503</v>
      </c>
      <c r="S30" s="1" t="s">
        <v>505</v>
      </c>
      <c r="T30" s="1" t="s">
        <v>119</v>
      </c>
      <c r="U30" s="3">
        <v>100</v>
      </c>
      <c r="X30" s="1" t="s">
        <v>506</v>
      </c>
      <c r="Z30" s="1" t="s">
        <v>507</v>
      </c>
      <c r="AA30" s="1" t="s">
        <v>508</v>
      </c>
      <c r="AB30" s="1" t="s">
        <v>509</v>
      </c>
      <c r="AC30" s="1" t="s">
        <v>125</v>
      </c>
      <c r="AD30" s="1" t="s">
        <v>126</v>
      </c>
      <c r="AE30" s="1" t="s">
        <v>127</v>
      </c>
      <c r="AF30" s="1" t="s">
        <v>128</v>
      </c>
      <c r="AG30" s="1" t="s">
        <v>129</v>
      </c>
      <c r="AH30" s="1" t="s">
        <v>510</v>
      </c>
      <c r="AI30" s="1" t="s">
        <v>511</v>
      </c>
      <c r="AK30" s="1" t="s">
        <v>132</v>
      </c>
      <c r="AL30" s="1">
        <v>0</v>
      </c>
      <c r="AM30" s="3">
        <v>0</v>
      </c>
      <c r="AP30" s="1" t="s">
        <v>512</v>
      </c>
      <c r="AQ30" s="1" t="s">
        <v>239</v>
      </c>
      <c r="AR30" s="1" t="s">
        <v>133</v>
      </c>
      <c r="AS30" s="1" t="s">
        <v>123</v>
      </c>
      <c r="AT30" s="1" t="s">
        <v>134</v>
      </c>
      <c r="AU30" s="7" t="s">
        <v>513</v>
      </c>
      <c r="AV30" s="1" t="s">
        <v>136</v>
      </c>
      <c r="AW30" s="1" t="s">
        <v>137</v>
      </c>
      <c r="AX30" s="1" t="s">
        <v>138</v>
      </c>
      <c r="AZ30" s="1" t="s">
        <v>139</v>
      </c>
      <c r="BC30" s="1" t="s">
        <v>514</v>
      </c>
      <c r="BD30" s="8">
        <v>38937</v>
      </c>
      <c r="BE30" s="1" t="s">
        <v>179</v>
      </c>
      <c r="BF30" s="4">
        <v>0</v>
      </c>
      <c r="BG30" s="4">
        <v>0</v>
      </c>
      <c r="BH30" s="5">
        <v>5400</v>
      </c>
      <c r="BI30" s="5">
        <v>5400</v>
      </c>
      <c r="BJ30" s="1">
        <v>0</v>
      </c>
      <c r="BL30" s="1" t="s">
        <v>180</v>
      </c>
      <c r="BO30" s="1" t="s">
        <v>144</v>
      </c>
      <c r="BP30" s="1" t="s">
        <v>145</v>
      </c>
      <c r="BQ30" s="1">
        <v>0</v>
      </c>
      <c r="BR30" s="1">
        <v>0</v>
      </c>
      <c r="BS30" s="1" t="s">
        <v>146</v>
      </c>
      <c r="BT30" s="1" t="s">
        <v>180</v>
      </c>
      <c r="BW30" s="1">
        <v>0</v>
      </c>
      <c r="BX30" s="1">
        <v>0</v>
      </c>
      <c r="BY30" s="5">
        <v>0</v>
      </c>
      <c r="BZ30" s="1" t="s">
        <v>148</v>
      </c>
      <c r="CA30">
        <v>40596</v>
      </c>
      <c r="CB30" s="1" t="s">
        <v>149</v>
      </c>
      <c r="CC30" s="1">
        <v>2019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2018</v>
      </c>
      <c r="CP30" s="1">
        <v>0</v>
      </c>
      <c r="CQ30" s="1">
        <v>0</v>
      </c>
      <c r="CR30" s="1">
        <v>0</v>
      </c>
      <c r="CS30" s="1">
        <v>18900</v>
      </c>
      <c r="CT30" s="1">
        <v>0</v>
      </c>
      <c r="CU30" s="1">
        <v>0</v>
      </c>
      <c r="CV30" s="1">
        <v>18900</v>
      </c>
      <c r="CW30" s="1">
        <v>0</v>
      </c>
      <c r="CX30" s="1">
        <v>18900</v>
      </c>
      <c r="CY30" s="1">
        <v>0</v>
      </c>
      <c r="CZ30" s="1">
        <v>18900</v>
      </c>
      <c r="DA30" s="1">
        <v>0</v>
      </c>
      <c r="DB30" s="1">
        <v>0</v>
      </c>
      <c r="DE30" s="4">
        <v>0</v>
      </c>
      <c r="DF30" s="6">
        <v>0.13668760714200001</v>
      </c>
      <c r="DG30" s="6">
        <v>0</v>
      </c>
      <c r="DH30" s="6">
        <v>0</v>
      </c>
      <c r="DK30" s="6">
        <v>0</v>
      </c>
      <c r="DL30">
        <v>0</v>
      </c>
      <c r="DM30">
        <v>0</v>
      </c>
      <c r="DN30">
        <v>0</v>
      </c>
      <c r="DO30">
        <v>0</v>
      </c>
      <c r="DP30">
        <v>0</v>
      </c>
      <c r="DR30">
        <v>0</v>
      </c>
      <c r="DV30">
        <v>0</v>
      </c>
      <c r="DX30">
        <v>0</v>
      </c>
      <c r="DY30">
        <v>0</v>
      </c>
      <c r="EA30" t="s">
        <v>116</v>
      </c>
      <c r="EE30">
        <v>0</v>
      </c>
      <c r="EF30">
        <v>0</v>
      </c>
      <c r="EG30">
        <v>0</v>
      </c>
      <c r="EH30">
        <v>0</v>
      </c>
      <c r="EJ30" t="s">
        <v>116</v>
      </c>
      <c r="EL30" t="s">
        <v>116</v>
      </c>
      <c r="EN30">
        <v>0</v>
      </c>
      <c r="ER30">
        <v>0</v>
      </c>
      <c r="FI30">
        <v>0</v>
      </c>
      <c r="FJ30">
        <v>0</v>
      </c>
      <c r="GA30" t="s">
        <v>116</v>
      </c>
      <c r="GC30">
        <v>0</v>
      </c>
      <c r="GD30">
        <v>0</v>
      </c>
      <c r="GE30">
        <v>0</v>
      </c>
      <c r="GF30">
        <v>0</v>
      </c>
      <c r="GG30">
        <v>0</v>
      </c>
      <c r="GN30">
        <v>0</v>
      </c>
      <c r="GO30">
        <v>0</v>
      </c>
      <c r="GT30">
        <v>0</v>
      </c>
      <c r="GU30">
        <v>0</v>
      </c>
      <c r="GV30">
        <v>0</v>
      </c>
      <c r="GX30" t="s">
        <v>116</v>
      </c>
      <c r="GZ30">
        <v>0</v>
      </c>
      <c r="HA30">
        <v>0</v>
      </c>
      <c r="HB30">
        <v>0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  <c r="HS30">
        <v>0</v>
      </c>
      <c r="HT30">
        <v>0</v>
      </c>
      <c r="HU30">
        <v>0</v>
      </c>
      <c r="HV30">
        <v>0</v>
      </c>
      <c r="HW30">
        <v>0</v>
      </c>
      <c r="HX30">
        <v>0</v>
      </c>
      <c r="HY30">
        <v>0</v>
      </c>
      <c r="IB30">
        <v>0</v>
      </c>
      <c r="IC30">
        <v>0</v>
      </c>
      <c r="ID30">
        <v>0</v>
      </c>
      <c r="IE30">
        <v>0</v>
      </c>
    </row>
    <row r="31" spans="1:239" ht="15" customHeight="1" x14ac:dyDescent="0.25">
      <c r="A31" s="1">
        <v>119484</v>
      </c>
      <c r="B31" s="1">
        <v>1247751</v>
      </c>
      <c r="C31" s="1" t="s">
        <v>515</v>
      </c>
      <c r="D31" t="s">
        <v>116</v>
      </c>
      <c r="H31" s="2">
        <v>34525.7837029</v>
      </c>
      <c r="I31" s="2">
        <v>749.99525325000002</v>
      </c>
      <c r="J31" s="2">
        <v>34525.7832031</v>
      </c>
      <c r="K31" s="2">
        <v>749.99525325000002</v>
      </c>
      <c r="M31" t="s">
        <v>116</v>
      </c>
      <c r="O31" t="s">
        <v>116</v>
      </c>
      <c r="P31" s="1" t="s">
        <v>516</v>
      </c>
      <c r="Q31" s="1">
        <v>1247751</v>
      </c>
      <c r="R31" s="1" t="s">
        <v>515</v>
      </c>
      <c r="S31" s="1" t="s">
        <v>336</v>
      </c>
      <c r="T31" s="1" t="s">
        <v>119</v>
      </c>
      <c r="U31" s="3">
        <v>100</v>
      </c>
      <c r="V31" s="1" t="s">
        <v>517</v>
      </c>
      <c r="X31" s="1" t="s">
        <v>338</v>
      </c>
      <c r="Z31" s="1" t="s">
        <v>133</v>
      </c>
      <c r="AA31" s="1" t="s">
        <v>123</v>
      </c>
      <c r="AB31" s="1" t="s">
        <v>339</v>
      </c>
      <c r="AC31" s="1" t="s">
        <v>125</v>
      </c>
      <c r="AD31" s="1" t="s">
        <v>340</v>
      </c>
      <c r="AE31" s="1" t="s">
        <v>341</v>
      </c>
      <c r="AF31" s="1" t="s">
        <v>342</v>
      </c>
      <c r="AG31" s="1" t="s">
        <v>343</v>
      </c>
      <c r="AH31" s="1" t="s">
        <v>518</v>
      </c>
      <c r="AI31" s="1" t="s">
        <v>519</v>
      </c>
      <c r="AK31" s="1" t="s">
        <v>177</v>
      </c>
      <c r="AL31" s="1">
        <v>0</v>
      </c>
      <c r="AM31" s="3">
        <v>0</v>
      </c>
      <c r="AN31" s="1" t="s">
        <v>520</v>
      </c>
      <c r="AO31" s="1" t="s">
        <v>160</v>
      </c>
      <c r="AP31" s="1" t="s">
        <v>161</v>
      </c>
      <c r="AQ31" s="1" t="s">
        <v>162</v>
      </c>
      <c r="AR31" s="1" t="s">
        <v>133</v>
      </c>
      <c r="AS31" s="1" t="s">
        <v>123</v>
      </c>
      <c r="AT31" s="1" t="s">
        <v>134</v>
      </c>
      <c r="AU31" s="7" t="s">
        <v>521</v>
      </c>
      <c r="AV31" s="1" t="s">
        <v>136</v>
      </c>
      <c r="AW31" s="1" t="s">
        <v>137</v>
      </c>
      <c r="AX31" s="1" t="s">
        <v>138</v>
      </c>
      <c r="AY31" s="1" t="s">
        <v>241</v>
      </c>
      <c r="AZ31" s="1" t="s">
        <v>139</v>
      </c>
      <c r="BD31" s="8">
        <v>39815</v>
      </c>
      <c r="BE31" s="1" t="s">
        <v>298</v>
      </c>
      <c r="BF31" s="4">
        <v>0.88400000000000001</v>
      </c>
      <c r="BG31" s="4">
        <v>0</v>
      </c>
      <c r="BH31" s="5">
        <v>38507.040000000001</v>
      </c>
      <c r="BI31" s="5">
        <v>38507.040000000001</v>
      </c>
      <c r="BJ31" s="1">
        <v>5968</v>
      </c>
      <c r="BK31" s="1" t="s">
        <v>142</v>
      </c>
      <c r="BL31" s="1" t="s">
        <v>246</v>
      </c>
      <c r="BM31" s="1" t="s">
        <v>299</v>
      </c>
      <c r="BN31" s="1" t="s">
        <v>142</v>
      </c>
      <c r="BO31" s="1" t="s">
        <v>144</v>
      </c>
      <c r="BP31" s="1" t="s">
        <v>145</v>
      </c>
      <c r="BQ31" s="1">
        <v>1991</v>
      </c>
      <c r="BR31" s="1">
        <v>1991</v>
      </c>
      <c r="BS31" s="1" t="s">
        <v>146</v>
      </c>
      <c r="BT31" s="1" t="s">
        <v>147</v>
      </c>
      <c r="BW31" s="1">
        <v>1</v>
      </c>
      <c r="BX31" s="1">
        <v>0</v>
      </c>
      <c r="BY31" s="5">
        <v>100</v>
      </c>
      <c r="BZ31" s="1" t="s">
        <v>148</v>
      </c>
      <c r="CA31">
        <v>40596</v>
      </c>
      <c r="CB31" s="1" t="s">
        <v>149</v>
      </c>
      <c r="CC31" s="1">
        <v>2019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2018</v>
      </c>
      <c r="CP31" s="1">
        <v>0</v>
      </c>
      <c r="CQ31" s="1">
        <v>203071</v>
      </c>
      <c r="CR31" s="1">
        <v>0</v>
      </c>
      <c r="CS31" s="1">
        <v>115521</v>
      </c>
      <c r="CT31" s="1">
        <v>0</v>
      </c>
      <c r="CU31" s="1">
        <v>0</v>
      </c>
      <c r="CV31" s="1">
        <v>318592</v>
      </c>
      <c r="CW31" s="1">
        <v>0</v>
      </c>
      <c r="CX31" s="1">
        <v>318592</v>
      </c>
      <c r="CY31" s="1">
        <v>0</v>
      </c>
      <c r="CZ31" s="1">
        <v>318592</v>
      </c>
      <c r="DA31" s="1">
        <v>0</v>
      </c>
      <c r="DB31" s="1">
        <v>0</v>
      </c>
      <c r="DE31" s="4">
        <v>0</v>
      </c>
      <c r="DF31" s="6">
        <v>0.79260610206799997</v>
      </c>
      <c r="DG31" s="6">
        <v>0</v>
      </c>
      <c r="DH31" s="6">
        <v>0</v>
      </c>
      <c r="DK31" s="6">
        <v>1.75787086331</v>
      </c>
      <c r="DL31">
        <v>1247751</v>
      </c>
      <c r="DM31">
        <v>203071</v>
      </c>
      <c r="DN31">
        <v>115521</v>
      </c>
      <c r="DO31">
        <v>1.757871</v>
      </c>
      <c r="DP31">
        <v>0.79260600000000003</v>
      </c>
      <c r="DQ31" t="s">
        <v>147</v>
      </c>
      <c r="DR31">
        <v>1991</v>
      </c>
      <c r="DS31" t="s">
        <v>146</v>
      </c>
      <c r="DT31" t="s">
        <v>142</v>
      </c>
      <c r="DU31" t="s">
        <v>999</v>
      </c>
      <c r="DV31">
        <v>5968</v>
      </c>
      <c r="DW31" t="s">
        <v>969</v>
      </c>
      <c r="DX31">
        <v>0</v>
      </c>
      <c r="DY31">
        <v>0</v>
      </c>
      <c r="EA31" t="s">
        <v>116</v>
      </c>
      <c r="EE31">
        <v>0</v>
      </c>
      <c r="EF31">
        <v>0</v>
      </c>
      <c r="EG31">
        <v>0</v>
      </c>
      <c r="EH31">
        <v>0</v>
      </c>
      <c r="EJ31" t="s">
        <v>116</v>
      </c>
      <c r="EL31" t="s">
        <v>116</v>
      </c>
      <c r="EN31">
        <v>0</v>
      </c>
      <c r="ER31">
        <v>0</v>
      </c>
      <c r="FI31">
        <v>0</v>
      </c>
      <c r="FJ31">
        <v>0</v>
      </c>
      <c r="GA31" t="s">
        <v>116</v>
      </c>
      <c r="GC31">
        <v>0</v>
      </c>
      <c r="GD31">
        <v>0</v>
      </c>
      <c r="GE31">
        <v>0</v>
      </c>
      <c r="GF31">
        <v>0</v>
      </c>
      <c r="GG31">
        <v>0</v>
      </c>
      <c r="GN31">
        <v>0</v>
      </c>
      <c r="GO31">
        <v>0</v>
      </c>
      <c r="GT31">
        <v>0</v>
      </c>
      <c r="GU31">
        <v>0</v>
      </c>
      <c r="GV31">
        <v>0</v>
      </c>
      <c r="GX31" t="s">
        <v>116</v>
      </c>
      <c r="GZ31">
        <v>0</v>
      </c>
      <c r="HA31">
        <v>0</v>
      </c>
      <c r="HB31">
        <v>0</v>
      </c>
      <c r="HC31">
        <v>0</v>
      </c>
      <c r="HD31">
        <v>0</v>
      </c>
      <c r="HE31">
        <v>0</v>
      </c>
      <c r="HF31">
        <v>0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  <c r="HS31">
        <v>0</v>
      </c>
      <c r="HT31">
        <v>0</v>
      </c>
      <c r="HU31">
        <v>0</v>
      </c>
      <c r="HV31">
        <v>0</v>
      </c>
      <c r="HW31">
        <v>0</v>
      </c>
      <c r="HX31">
        <v>0</v>
      </c>
      <c r="HY31">
        <v>0</v>
      </c>
      <c r="IB31">
        <v>0</v>
      </c>
      <c r="IC31">
        <v>0</v>
      </c>
      <c r="ID31">
        <v>0</v>
      </c>
      <c r="IE31">
        <v>0</v>
      </c>
    </row>
    <row r="32" spans="1:239" ht="15" customHeight="1" x14ac:dyDescent="0.25">
      <c r="A32" s="1">
        <v>135723</v>
      </c>
      <c r="B32" s="1">
        <v>1247010</v>
      </c>
      <c r="C32" s="1" t="s">
        <v>522</v>
      </c>
      <c r="D32" t="s">
        <v>116</v>
      </c>
      <c r="H32" s="2">
        <v>42940.414731299999</v>
      </c>
      <c r="I32" s="2">
        <v>1052.3624487899999</v>
      </c>
      <c r="J32" s="2">
        <v>42940.4101563</v>
      </c>
      <c r="K32" s="2">
        <v>1052.3624487899999</v>
      </c>
      <c r="M32" t="s">
        <v>116</v>
      </c>
      <c r="O32" t="s">
        <v>116</v>
      </c>
      <c r="P32" s="1" t="s">
        <v>523</v>
      </c>
      <c r="Q32" s="1">
        <v>1247010</v>
      </c>
      <c r="R32" s="1" t="s">
        <v>522</v>
      </c>
      <c r="S32" s="1" t="s">
        <v>524</v>
      </c>
      <c r="T32" s="1" t="s">
        <v>119</v>
      </c>
      <c r="U32" s="3">
        <v>100</v>
      </c>
      <c r="V32" s="1" t="s">
        <v>525</v>
      </c>
      <c r="X32" s="1" t="s">
        <v>526</v>
      </c>
      <c r="Z32" s="1" t="s">
        <v>527</v>
      </c>
      <c r="AA32" s="1" t="s">
        <v>123</v>
      </c>
      <c r="AB32" s="1" t="s">
        <v>528</v>
      </c>
      <c r="AC32" s="1" t="s">
        <v>125</v>
      </c>
      <c r="AD32" s="1" t="s">
        <v>340</v>
      </c>
      <c r="AE32" s="1" t="s">
        <v>529</v>
      </c>
      <c r="AF32" s="1" t="s">
        <v>342</v>
      </c>
      <c r="AG32" s="1" t="s">
        <v>174</v>
      </c>
      <c r="AH32" s="1" t="s">
        <v>530</v>
      </c>
      <c r="AI32" s="1" t="s">
        <v>531</v>
      </c>
      <c r="AK32" s="1" t="s">
        <v>277</v>
      </c>
      <c r="AL32" s="1">
        <v>0</v>
      </c>
      <c r="AM32" s="3">
        <v>0</v>
      </c>
      <c r="AN32" s="1" t="s">
        <v>532</v>
      </c>
      <c r="AP32" s="1" t="s">
        <v>533</v>
      </c>
      <c r="AQ32" s="1" t="s">
        <v>239</v>
      </c>
      <c r="AR32" s="1" t="s">
        <v>133</v>
      </c>
      <c r="AS32" s="1" t="s">
        <v>123</v>
      </c>
      <c r="AT32" s="1" t="s">
        <v>134</v>
      </c>
      <c r="AU32" s="7" t="s">
        <v>534</v>
      </c>
      <c r="AV32" s="1" t="s">
        <v>136</v>
      </c>
      <c r="AW32" s="1" t="s">
        <v>137</v>
      </c>
      <c r="AZ32" s="1" t="s">
        <v>297</v>
      </c>
      <c r="BC32" s="1" t="s">
        <v>535</v>
      </c>
      <c r="BD32" s="8">
        <v>42826</v>
      </c>
      <c r="BE32" s="1" t="s">
        <v>458</v>
      </c>
      <c r="BF32" s="4">
        <v>0</v>
      </c>
      <c r="BG32" s="4">
        <v>0</v>
      </c>
      <c r="BH32" s="5">
        <v>42950.16</v>
      </c>
      <c r="BI32" s="5">
        <v>42950.16</v>
      </c>
      <c r="BJ32" s="1">
        <v>21904</v>
      </c>
      <c r="BL32" s="1" t="s">
        <v>147</v>
      </c>
      <c r="BM32" s="1" t="s">
        <v>536</v>
      </c>
      <c r="BN32" s="1" t="s">
        <v>537</v>
      </c>
      <c r="BO32" s="1" t="s">
        <v>144</v>
      </c>
      <c r="BP32" s="1" t="s">
        <v>145</v>
      </c>
      <c r="BQ32" s="1">
        <v>1990</v>
      </c>
      <c r="BR32" s="1">
        <v>1983</v>
      </c>
      <c r="BS32" s="1" t="s">
        <v>538</v>
      </c>
      <c r="BT32" s="1" t="s">
        <v>147</v>
      </c>
      <c r="BW32" s="1">
        <v>1</v>
      </c>
      <c r="BX32" s="1">
        <v>0</v>
      </c>
      <c r="BY32" s="5">
        <v>100</v>
      </c>
      <c r="BZ32" s="1" t="s">
        <v>148</v>
      </c>
      <c r="CA32">
        <v>40596</v>
      </c>
      <c r="CB32" s="1" t="s">
        <v>149</v>
      </c>
      <c r="CC32" s="1">
        <v>2019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2018</v>
      </c>
      <c r="CP32" s="1">
        <v>0</v>
      </c>
      <c r="CQ32" s="1">
        <v>983990</v>
      </c>
      <c r="CR32" s="1">
        <v>0</v>
      </c>
      <c r="CS32" s="1">
        <v>128850</v>
      </c>
      <c r="CT32" s="1">
        <v>0</v>
      </c>
      <c r="CU32" s="1">
        <v>0</v>
      </c>
      <c r="CV32" s="1">
        <v>1112840</v>
      </c>
      <c r="CW32" s="1">
        <v>0</v>
      </c>
      <c r="CX32" s="1">
        <v>1112840</v>
      </c>
      <c r="CY32" s="1">
        <v>0</v>
      </c>
      <c r="CZ32" s="1">
        <v>1112840</v>
      </c>
      <c r="DA32" s="1">
        <v>0</v>
      </c>
      <c r="DB32" s="1">
        <v>0</v>
      </c>
      <c r="DE32" s="4">
        <v>0</v>
      </c>
      <c r="DF32" s="6">
        <v>0.98578021102900004</v>
      </c>
      <c r="DG32" s="6">
        <v>0</v>
      </c>
      <c r="DH32" s="6">
        <v>0</v>
      </c>
      <c r="DK32" s="6">
        <v>7.6367093519599996</v>
      </c>
      <c r="DL32">
        <v>1247010</v>
      </c>
      <c r="DM32">
        <v>983990</v>
      </c>
      <c r="DN32">
        <v>128850</v>
      </c>
      <c r="DO32">
        <v>7.6367089999999997</v>
      </c>
      <c r="DP32">
        <v>0.98577999999999999</v>
      </c>
      <c r="DQ32" t="s">
        <v>147</v>
      </c>
      <c r="DR32">
        <v>1983</v>
      </c>
      <c r="DS32" t="s">
        <v>538</v>
      </c>
      <c r="DT32" t="s">
        <v>537</v>
      </c>
      <c r="DU32" t="s">
        <v>1000</v>
      </c>
      <c r="DV32">
        <v>21904</v>
      </c>
      <c r="DW32" t="s">
        <v>969</v>
      </c>
      <c r="DX32">
        <v>0</v>
      </c>
      <c r="DY32">
        <v>0</v>
      </c>
      <c r="EA32" t="s">
        <v>116</v>
      </c>
      <c r="EE32">
        <v>0</v>
      </c>
      <c r="EF32">
        <v>0</v>
      </c>
      <c r="EG32">
        <v>0</v>
      </c>
      <c r="EH32">
        <v>0</v>
      </c>
      <c r="EJ32" t="s">
        <v>116</v>
      </c>
      <c r="EL32" t="s">
        <v>116</v>
      </c>
      <c r="EN32">
        <v>0</v>
      </c>
      <c r="ER32">
        <v>0</v>
      </c>
      <c r="FI32">
        <v>0</v>
      </c>
      <c r="FJ32">
        <v>0</v>
      </c>
      <c r="GA32" t="s">
        <v>116</v>
      </c>
      <c r="GC32">
        <v>0</v>
      </c>
      <c r="GD32">
        <v>0</v>
      </c>
      <c r="GE32">
        <v>0</v>
      </c>
      <c r="GF32">
        <v>0</v>
      </c>
      <c r="GG32">
        <v>0</v>
      </c>
      <c r="GN32">
        <v>0</v>
      </c>
      <c r="GO32">
        <v>0</v>
      </c>
      <c r="GT32">
        <v>0</v>
      </c>
      <c r="GU32">
        <v>0</v>
      </c>
      <c r="GV32">
        <v>0</v>
      </c>
      <c r="GX32" t="s">
        <v>116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  <c r="HS32">
        <v>0</v>
      </c>
      <c r="HT32">
        <v>0</v>
      </c>
      <c r="HU32">
        <v>0</v>
      </c>
      <c r="HV32">
        <v>0</v>
      </c>
      <c r="HW32">
        <v>0</v>
      </c>
      <c r="HX32">
        <v>0</v>
      </c>
      <c r="HY32">
        <v>0</v>
      </c>
      <c r="IB32">
        <v>0</v>
      </c>
      <c r="IC32">
        <v>0</v>
      </c>
      <c r="ID32">
        <v>0</v>
      </c>
      <c r="IE32">
        <v>0</v>
      </c>
    </row>
    <row r="33" spans="1:239" ht="15" customHeight="1" x14ac:dyDescent="0.25">
      <c r="A33" s="1">
        <v>136547</v>
      </c>
      <c r="B33" s="1">
        <v>2646251</v>
      </c>
      <c r="C33" s="1" t="s">
        <v>539</v>
      </c>
      <c r="D33" t="s">
        <v>116</v>
      </c>
      <c r="H33" s="2">
        <v>41024.582391199998</v>
      </c>
      <c r="I33" s="2">
        <v>845.94492442000001</v>
      </c>
      <c r="J33" s="2">
        <v>41024.5820313</v>
      </c>
      <c r="K33" s="2">
        <v>845.94492442000001</v>
      </c>
      <c r="M33" t="s">
        <v>116</v>
      </c>
      <c r="O33" t="s">
        <v>116</v>
      </c>
      <c r="P33" s="1" t="s">
        <v>540</v>
      </c>
      <c r="Q33" s="1">
        <v>2646251</v>
      </c>
      <c r="R33" s="1" t="s">
        <v>539</v>
      </c>
      <c r="S33" s="1" t="s">
        <v>499</v>
      </c>
      <c r="T33" s="1" t="s">
        <v>119</v>
      </c>
      <c r="U33" s="3">
        <v>100</v>
      </c>
      <c r="V33" s="1" t="s">
        <v>541</v>
      </c>
      <c r="X33" s="1" t="s">
        <v>153</v>
      </c>
      <c r="Z33" s="1" t="s">
        <v>133</v>
      </c>
      <c r="AA33" s="1" t="s">
        <v>123</v>
      </c>
      <c r="AB33" s="1" t="s">
        <v>154</v>
      </c>
      <c r="AC33" s="1" t="s">
        <v>125</v>
      </c>
      <c r="AD33" s="1" t="s">
        <v>155</v>
      </c>
      <c r="AE33" s="1" t="s">
        <v>156</v>
      </c>
      <c r="AF33" s="1" t="s">
        <v>157</v>
      </c>
      <c r="AH33" s="1" t="s">
        <v>542</v>
      </c>
      <c r="AI33" s="1" t="s">
        <v>543</v>
      </c>
      <c r="AK33" s="1" t="s">
        <v>544</v>
      </c>
      <c r="AL33" s="1">
        <v>0</v>
      </c>
      <c r="AM33" s="3">
        <v>0</v>
      </c>
      <c r="AN33" s="1" t="s">
        <v>545</v>
      </c>
      <c r="AO33" s="1" t="s">
        <v>160</v>
      </c>
      <c r="AP33" s="1" t="s">
        <v>161</v>
      </c>
      <c r="AQ33" s="1" t="s">
        <v>162</v>
      </c>
      <c r="AR33" s="1" t="s">
        <v>133</v>
      </c>
      <c r="AS33" s="1" t="s">
        <v>123</v>
      </c>
      <c r="AT33" s="1" t="s">
        <v>134</v>
      </c>
      <c r="AU33" s="7" t="s">
        <v>546</v>
      </c>
      <c r="AV33" s="1" t="s">
        <v>136</v>
      </c>
      <c r="AW33" s="1" t="s">
        <v>137</v>
      </c>
      <c r="AX33" s="1" t="s">
        <v>138</v>
      </c>
      <c r="AZ33" s="1" t="s">
        <v>139</v>
      </c>
      <c r="BD33">
        <v>42826</v>
      </c>
      <c r="BF33" s="4">
        <v>0.86460000000000004</v>
      </c>
      <c r="BG33" s="4">
        <v>9.7851999999999997</v>
      </c>
      <c r="BH33" s="5">
        <v>37661.980000000003</v>
      </c>
      <c r="BI33" s="5">
        <v>37661.980000000003</v>
      </c>
      <c r="BJ33" s="1">
        <v>6344</v>
      </c>
      <c r="BK33" s="1" t="s">
        <v>196</v>
      </c>
      <c r="BL33" s="1" t="s">
        <v>147</v>
      </c>
      <c r="BM33" s="1" t="s">
        <v>547</v>
      </c>
      <c r="BN33" s="1" t="s">
        <v>198</v>
      </c>
      <c r="BO33" s="1" t="s">
        <v>144</v>
      </c>
      <c r="BP33" s="1" t="s">
        <v>145</v>
      </c>
      <c r="BQ33" s="1">
        <v>1980</v>
      </c>
      <c r="BR33" s="1">
        <v>1971</v>
      </c>
      <c r="BS33" s="1" t="s">
        <v>146</v>
      </c>
      <c r="BT33" s="1" t="s">
        <v>147</v>
      </c>
      <c r="BW33" s="1">
        <v>1</v>
      </c>
      <c r="BX33" s="1">
        <v>0</v>
      </c>
      <c r="BY33" s="5">
        <v>100</v>
      </c>
      <c r="BZ33" s="1" t="s">
        <v>148</v>
      </c>
      <c r="CA33" s="8">
        <v>39693</v>
      </c>
      <c r="CB33" s="1" t="s">
        <v>149</v>
      </c>
      <c r="CC33" s="1">
        <v>2019</v>
      </c>
      <c r="CD33" s="1">
        <v>0</v>
      </c>
      <c r="CE33" s="1">
        <v>0</v>
      </c>
      <c r="CF33" s="1">
        <v>0</v>
      </c>
      <c r="CG33" s="1">
        <v>0</v>
      </c>
      <c r="CH33" s="1">
        <v>0</v>
      </c>
      <c r="CI33" s="1">
        <v>0</v>
      </c>
      <c r="CJ33" s="1">
        <v>0</v>
      </c>
      <c r="CK33" s="1">
        <v>0</v>
      </c>
      <c r="CL33" s="1">
        <v>0</v>
      </c>
      <c r="CM33" s="1">
        <v>0</v>
      </c>
      <c r="CN33" s="1">
        <v>0</v>
      </c>
      <c r="CO33" s="1">
        <v>2018</v>
      </c>
      <c r="CP33" s="1">
        <v>0</v>
      </c>
      <c r="CQ33" s="1">
        <v>44843</v>
      </c>
      <c r="CR33" s="1">
        <v>0</v>
      </c>
      <c r="CS33" s="1">
        <v>21615</v>
      </c>
      <c r="CT33" s="1">
        <v>0</v>
      </c>
      <c r="CU33" s="1">
        <v>0</v>
      </c>
      <c r="CV33" s="1">
        <v>66458</v>
      </c>
      <c r="CW33" s="1">
        <v>0</v>
      </c>
      <c r="CX33" s="1">
        <v>66458</v>
      </c>
      <c r="CY33" s="1">
        <v>0</v>
      </c>
      <c r="CZ33" s="1">
        <v>66458</v>
      </c>
      <c r="DA33" s="1">
        <v>2008</v>
      </c>
      <c r="DB33" s="1">
        <v>1197626</v>
      </c>
      <c r="DD33" s="1" t="s">
        <v>542</v>
      </c>
      <c r="DE33" s="4">
        <v>1</v>
      </c>
      <c r="DF33" s="6">
        <v>0.94179858761099999</v>
      </c>
      <c r="DG33" s="6">
        <v>0</v>
      </c>
      <c r="DH33" s="6">
        <v>0</v>
      </c>
      <c r="DK33" s="6">
        <v>2.0746241036300002</v>
      </c>
      <c r="DL33">
        <v>2646251</v>
      </c>
      <c r="DM33">
        <v>44843</v>
      </c>
      <c r="DN33">
        <v>21615</v>
      </c>
      <c r="DO33">
        <v>2.074624</v>
      </c>
      <c r="DP33">
        <v>0.94179900000000005</v>
      </c>
      <c r="DQ33" t="s">
        <v>147</v>
      </c>
      <c r="DR33">
        <v>1971</v>
      </c>
      <c r="DS33" t="s">
        <v>146</v>
      </c>
      <c r="DT33" t="s">
        <v>198</v>
      </c>
      <c r="DU33" t="s">
        <v>997</v>
      </c>
      <c r="DV33">
        <v>6344</v>
      </c>
      <c r="DW33" t="s">
        <v>969</v>
      </c>
      <c r="DX33">
        <v>0</v>
      </c>
      <c r="DY33">
        <v>0</v>
      </c>
      <c r="EA33" t="s">
        <v>116</v>
      </c>
      <c r="EE33">
        <v>0</v>
      </c>
      <c r="EF33">
        <v>0</v>
      </c>
      <c r="EG33">
        <v>0</v>
      </c>
      <c r="EH33">
        <v>0</v>
      </c>
      <c r="EJ33" t="s">
        <v>116</v>
      </c>
      <c r="EL33" t="s">
        <v>116</v>
      </c>
      <c r="EN33">
        <v>0</v>
      </c>
      <c r="ER33">
        <v>0</v>
      </c>
      <c r="FI33">
        <v>0</v>
      </c>
      <c r="FJ33">
        <v>0</v>
      </c>
      <c r="GA33" t="s">
        <v>116</v>
      </c>
      <c r="GC33">
        <v>0</v>
      </c>
      <c r="GD33">
        <v>0</v>
      </c>
      <c r="GE33">
        <v>0</v>
      </c>
      <c r="GF33">
        <v>0</v>
      </c>
      <c r="GG33">
        <v>0</v>
      </c>
      <c r="GN33">
        <v>0</v>
      </c>
      <c r="GO33">
        <v>0</v>
      </c>
      <c r="GT33">
        <v>0</v>
      </c>
      <c r="GU33">
        <v>0</v>
      </c>
      <c r="GV33">
        <v>0</v>
      </c>
      <c r="GX33" t="s">
        <v>116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  <c r="HS33">
        <v>0</v>
      </c>
      <c r="HT33">
        <v>0</v>
      </c>
      <c r="HU33">
        <v>0</v>
      </c>
      <c r="HV33">
        <v>0</v>
      </c>
      <c r="HW33">
        <v>0</v>
      </c>
      <c r="HX33">
        <v>0</v>
      </c>
      <c r="HY33">
        <v>0</v>
      </c>
      <c r="IB33">
        <v>0</v>
      </c>
      <c r="IC33">
        <v>0</v>
      </c>
      <c r="ID33">
        <v>0</v>
      </c>
      <c r="IE33">
        <v>0</v>
      </c>
    </row>
    <row r="34" spans="1:239" ht="15" customHeight="1" x14ac:dyDescent="0.25">
      <c r="A34" s="1">
        <v>155531</v>
      </c>
      <c r="B34" s="1">
        <v>1198796</v>
      </c>
      <c r="C34" s="1" t="s">
        <v>548</v>
      </c>
      <c r="D34" t="s">
        <v>116</v>
      </c>
      <c r="H34" s="2">
        <v>10253.079048</v>
      </c>
      <c r="I34" s="2">
        <v>432.02594044</v>
      </c>
      <c r="J34" s="2">
        <v>10253.0800781</v>
      </c>
      <c r="K34" s="2">
        <v>432.02594044</v>
      </c>
      <c r="M34" t="s">
        <v>116</v>
      </c>
      <c r="O34" t="s">
        <v>116</v>
      </c>
      <c r="P34" s="1" t="s">
        <v>549</v>
      </c>
      <c r="Q34" s="1">
        <v>1198796</v>
      </c>
      <c r="R34" s="1" t="s">
        <v>548</v>
      </c>
      <c r="S34" s="1" t="s">
        <v>550</v>
      </c>
      <c r="T34" s="1" t="s">
        <v>119</v>
      </c>
      <c r="U34" s="3">
        <v>100</v>
      </c>
      <c r="W34" s="1" t="s">
        <v>551</v>
      </c>
      <c r="X34" s="1" t="s">
        <v>552</v>
      </c>
      <c r="Z34" s="1" t="s">
        <v>553</v>
      </c>
      <c r="AA34" s="1" t="s">
        <v>123</v>
      </c>
      <c r="AB34" s="1" t="s">
        <v>554</v>
      </c>
      <c r="AC34" s="1" t="s">
        <v>125</v>
      </c>
      <c r="AD34" s="1" t="s">
        <v>171</v>
      </c>
      <c r="AE34" s="1" t="s">
        <v>172</v>
      </c>
      <c r="AF34" s="1" t="s">
        <v>173</v>
      </c>
      <c r="AG34" s="1" t="s">
        <v>174</v>
      </c>
      <c r="AH34" s="1" t="s">
        <v>555</v>
      </c>
      <c r="AI34" s="1" t="s">
        <v>556</v>
      </c>
      <c r="AK34" s="1" t="s">
        <v>177</v>
      </c>
      <c r="AL34" s="1">
        <v>0</v>
      </c>
      <c r="AM34" s="3">
        <v>0</v>
      </c>
      <c r="AO34" s="1" t="s">
        <v>314</v>
      </c>
      <c r="AP34" s="1" t="s">
        <v>161</v>
      </c>
      <c r="AQ34" s="1" t="s">
        <v>162</v>
      </c>
      <c r="AR34" s="1" t="s">
        <v>133</v>
      </c>
      <c r="AS34" s="1" t="s">
        <v>123</v>
      </c>
      <c r="AT34" s="1" t="s">
        <v>134</v>
      </c>
      <c r="AU34" s="7" t="s">
        <v>397</v>
      </c>
      <c r="AV34" s="1" t="s">
        <v>136</v>
      </c>
      <c r="AW34" s="1" t="s">
        <v>137</v>
      </c>
      <c r="AX34" s="1" t="s">
        <v>138</v>
      </c>
      <c r="AZ34" s="1" t="s">
        <v>139</v>
      </c>
      <c r="BC34" s="1" t="s">
        <v>557</v>
      </c>
      <c r="BD34" s="8">
        <v>41597</v>
      </c>
      <c r="BE34" s="1" t="s">
        <v>245</v>
      </c>
      <c r="BF34" s="4">
        <v>0.27200000000000002</v>
      </c>
      <c r="BG34" s="4">
        <v>0.27200000000000002</v>
      </c>
      <c r="BH34" s="5">
        <v>11848.32</v>
      </c>
      <c r="BI34" s="5">
        <v>11848.32</v>
      </c>
      <c r="BJ34" s="1">
        <v>0</v>
      </c>
      <c r="BK34" s="1" t="s">
        <v>171</v>
      </c>
      <c r="BL34" s="1" t="s">
        <v>180</v>
      </c>
      <c r="BO34" s="1" t="s">
        <v>144</v>
      </c>
      <c r="BP34" s="1" t="s">
        <v>145</v>
      </c>
      <c r="BQ34" s="1">
        <v>0</v>
      </c>
      <c r="BR34" s="1">
        <v>0</v>
      </c>
      <c r="BS34" s="1" t="s">
        <v>146</v>
      </c>
      <c r="BT34" s="1" t="s">
        <v>180</v>
      </c>
      <c r="BW34" s="1">
        <v>0</v>
      </c>
      <c r="BX34" s="1">
        <v>0</v>
      </c>
      <c r="BY34" s="5">
        <v>0</v>
      </c>
      <c r="BZ34" s="1" t="s">
        <v>148</v>
      </c>
      <c r="CA34">
        <v>39693</v>
      </c>
      <c r="CB34" s="1" t="s">
        <v>149</v>
      </c>
      <c r="CC34" s="1">
        <v>2019</v>
      </c>
      <c r="CD34" s="1">
        <v>0</v>
      </c>
      <c r="CE34" s="1">
        <v>0</v>
      </c>
      <c r="CF34" s="1">
        <v>0</v>
      </c>
      <c r="CG34" s="1">
        <v>0</v>
      </c>
      <c r="CH34" s="1">
        <v>0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1">
        <v>0</v>
      </c>
      <c r="CO34" s="1">
        <v>2018</v>
      </c>
      <c r="CP34" s="1">
        <v>0</v>
      </c>
      <c r="CQ34" s="1">
        <v>0</v>
      </c>
      <c r="CR34" s="1">
        <v>0</v>
      </c>
      <c r="CS34" s="1">
        <v>35545</v>
      </c>
      <c r="CT34" s="1">
        <v>0</v>
      </c>
      <c r="CU34" s="1">
        <v>0</v>
      </c>
      <c r="CV34" s="1">
        <v>35545</v>
      </c>
      <c r="CW34" s="1">
        <v>0</v>
      </c>
      <c r="CX34" s="1">
        <v>35545</v>
      </c>
      <c r="CY34" s="1">
        <v>0</v>
      </c>
      <c r="CZ34" s="1">
        <v>35545</v>
      </c>
      <c r="DA34" s="1">
        <v>0</v>
      </c>
      <c r="DB34" s="1">
        <v>0</v>
      </c>
      <c r="DE34" s="4">
        <v>0</v>
      </c>
      <c r="DF34" s="6">
        <v>0.23537925448899999</v>
      </c>
      <c r="DG34" s="6">
        <v>0</v>
      </c>
      <c r="DH34" s="6">
        <v>0</v>
      </c>
      <c r="DK34" s="6">
        <v>0</v>
      </c>
      <c r="DL34">
        <v>0</v>
      </c>
      <c r="DM34">
        <v>0</v>
      </c>
      <c r="DN34">
        <v>0</v>
      </c>
      <c r="DO34">
        <v>0</v>
      </c>
      <c r="DP34">
        <v>0</v>
      </c>
      <c r="DR34">
        <v>0</v>
      </c>
      <c r="DV34">
        <v>0</v>
      </c>
      <c r="DX34">
        <v>0</v>
      </c>
      <c r="DY34">
        <v>0</v>
      </c>
      <c r="EA34" t="s">
        <v>116</v>
      </c>
      <c r="EE34">
        <v>0</v>
      </c>
      <c r="EF34">
        <v>0</v>
      </c>
      <c r="EG34">
        <v>0</v>
      </c>
      <c r="EH34">
        <v>0</v>
      </c>
      <c r="EJ34" t="s">
        <v>116</v>
      </c>
      <c r="EL34" t="s">
        <v>116</v>
      </c>
      <c r="EN34">
        <v>0</v>
      </c>
      <c r="ER34">
        <v>0</v>
      </c>
      <c r="FI34">
        <v>0</v>
      </c>
      <c r="FJ34">
        <v>0</v>
      </c>
      <c r="GA34" t="s">
        <v>116</v>
      </c>
      <c r="GC34">
        <v>0</v>
      </c>
      <c r="GD34">
        <v>0</v>
      </c>
      <c r="GE34">
        <v>0</v>
      </c>
      <c r="GF34">
        <v>0</v>
      </c>
      <c r="GG34">
        <v>0</v>
      </c>
      <c r="GN34">
        <v>0</v>
      </c>
      <c r="GO34">
        <v>0</v>
      </c>
      <c r="GT34">
        <v>0</v>
      </c>
      <c r="GU34">
        <v>0</v>
      </c>
      <c r="GV34">
        <v>0</v>
      </c>
      <c r="GX34" t="s">
        <v>116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  <c r="HS34">
        <v>0</v>
      </c>
      <c r="HT34">
        <v>0</v>
      </c>
      <c r="HU34">
        <v>0</v>
      </c>
      <c r="HV34">
        <v>0</v>
      </c>
      <c r="HW34">
        <v>0</v>
      </c>
      <c r="HX34">
        <v>0</v>
      </c>
      <c r="HY34">
        <v>0</v>
      </c>
      <c r="IB34">
        <v>0</v>
      </c>
      <c r="IC34">
        <v>0</v>
      </c>
      <c r="ID34">
        <v>0</v>
      </c>
      <c r="IE34">
        <v>0</v>
      </c>
    </row>
    <row r="35" spans="1:239" ht="15" customHeight="1" x14ac:dyDescent="0.25">
      <c r="A35" s="1">
        <v>150736</v>
      </c>
      <c r="B35" s="1">
        <v>1234809</v>
      </c>
      <c r="C35" s="1" t="s">
        <v>558</v>
      </c>
      <c r="D35" t="s">
        <v>116</v>
      </c>
      <c r="H35" s="2">
        <v>11092.023444300001</v>
      </c>
      <c r="I35" s="2">
        <v>524.98882820999995</v>
      </c>
      <c r="J35" s="2">
        <v>11092.0234375</v>
      </c>
      <c r="K35" s="2">
        <v>524.98882820999995</v>
      </c>
      <c r="M35" t="s">
        <v>116</v>
      </c>
      <c r="O35" t="s">
        <v>116</v>
      </c>
      <c r="P35" s="1" t="s">
        <v>559</v>
      </c>
      <c r="Q35" s="1">
        <v>1234809</v>
      </c>
      <c r="R35" s="1" t="s">
        <v>558</v>
      </c>
      <c r="S35" s="1" t="s">
        <v>560</v>
      </c>
      <c r="T35" s="1" t="s">
        <v>119</v>
      </c>
      <c r="U35" s="3">
        <v>100</v>
      </c>
      <c r="X35" s="1" t="s">
        <v>561</v>
      </c>
      <c r="Z35" s="1" t="s">
        <v>562</v>
      </c>
      <c r="AA35" s="1" t="s">
        <v>123</v>
      </c>
      <c r="AB35" s="1" t="s">
        <v>563</v>
      </c>
      <c r="AC35" s="1" t="s">
        <v>125</v>
      </c>
      <c r="AD35" s="1" t="s">
        <v>126</v>
      </c>
      <c r="AE35" s="1" t="s">
        <v>127</v>
      </c>
      <c r="AF35" s="1" t="s">
        <v>128</v>
      </c>
      <c r="AG35" s="1" t="s">
        <v>129</v>
      </c>
      <c r="AH35" s="1" t="s">
        <v>564</v>
      </c>
      <c r="AI35" s="1" t="s">
        <v>565</v>
      </c>
      <c r="AK35" s="1" t="s">
        <v>132</v>
      </c>
      <c r="AL35" s="1">
        <v>0</v>
      </c>
      <c r="AM35" s="3">
        <v>0</v>
      </c>
      <c r="AN35" s="1" t="s">
        <v>278</v>
      </c>
      <c r="AP35" s="1" t="s">
        <v>566</v>
      </c>
      <c r="AQ35" s="1" t="s">
        <v>239</v>
      </c>
      <c r="AR35" s="1" t="s">
        <v>133</v>
      </c>
      <c r="AS35" s="1" t="s">
        <v>123</v>
      </c>
      <c r="AT35" s="1" t="s">
        <v>134</v>
      </c>
      <c r="AU35" s="7" t="s">
        <v>567</v>
      </c>
      <c r="AV35" s="1" t="s">
        <v>136</v>
      </c>
      <c r="AW35" s="1" t="s">
        <v>137</v>
      </c>
      <c r="AX35" s="1" t="s">
        <v>138</v>
      </c>
      <c r="AZ35" s="1" t="s">
        <v>139</v>
      </c>
      <c r="BD35" s="8">
        <v>42173</v>
      </c>
      <c r="BE35" s="1" t="s">
        <v>568</v>
      </c>
      <c r="BF35" s="4">
        <v>0.249</v>
      </c>
      <c r="BG35" s="4">
        <v>0</v>
      </c>
      <c r="BH35" s="5">
        <v>10846.44</v>
      </c>
      <c r="BI35" s="5">
        <v>10846.44</v>
      </c>
      <c r="BJ35" s="1">
        <v>0</v>
      </c>
      <c r="BL35" s="1" t="s">
        <v>180</v>
      </c>
      <c r="BO35" s="1" t="s">
        <v>144</v>
      </c>
      <c r="BP35" s="1" t="s">
        <v>145</v>
      </c>
      <c r="BQ35" s="1">
        <v>0</v>
      </c>
      <c r="BR35" s="1">
        <v>0</v>
      </c>
      <c r="BS35" s="1" t="s">
        <v>146</v>
      </c>
      <c r="BT35" s="1" t="s">
        <v>180</v>
      </c>
      <c r="BW35" s="1">
        <v>0</v>
      </c>
      <c r="BX35" s="1">
        <v>0</v>
      </c>
      <c r="BY35" s="5">
        <v>0</v>
      </c>
      <c r="BZ35" s="1" t="s">
        <v>148</v>
      </c>
      <c r="CA35">
        <v>39693</v>
      </c>
      <c r="CB35" s="1" t="s">
        <v>149</v>
      </c>
      <c r="CC35" s="1">
        <v>2019</v>
      </c>
      <c r="CD35" s="1">
        <v>0</v>
      </c>
      <c r="CE35" s="1">
        <v>0</v>
      </c>
      <c r="CF35" s="1">
        <v>0</v>
      </c>
      <c r="CG35" s="1">
        <v>0</v>
      </c>
      <c r="CH35" s="1">
        <v>0</v>
      </c>
      <c r="CI35" s="1">
        <v>0</v>
      </c>
      <c r="CJ35" s="1">
        <v>0</v>
      </c>
      <c r="CK35" s="1">
        <v>0</v>
      </c>
      <c r="CL35" s="1">
        <v>0</v>
      </c>
      <c r="CM35" s="1">
        <v>0</v>
      </c>
      <c r="CN35" s="1">
        <v>0</v>
      </c>
      <c r="CO35" s="1">
        <v>2018</v>
      </c>
      <c r="CP35" s="1">
        <v>0</v>
      </c>
      <c r="CQ35" s="1">
        <v>0</v>
      </c>
      <c r="CR35" s="1">
        <v>0</v>
      </c>
      <c r="CS35" s="1">
        <v>37963</v>
      </c>
      <c r="CT35" s="1">
        <v>0</v>
      </c>
      <c r="CU35" s="1">
        <v>0</v>
      </c>
      <c r="CV35" s="1">
        <v>37963</v>
      </c>
      <c r="CW35" s="1">
        <v>0</v>
      </c>
      <c r="CX35" s="1">
        <v>37963</v>
      </c>
      <c r="CY35" s="1">
        <v>0</v>
      </c>
      <c r="CZ35" s="1">
        <v>37963</v>
      </c>
      <c r="DA35" s="1">
        <v>0</v>
      </c>
      <c r="DB35" s="1">
        <v>0</v>
      </c>
      <c r="DE35" s="4">
        <v>0</v>
      </c>
      <c r="DF35" s="6">
        <v>0.25463883761</v>
      </c>
      <c r="DG35" s="6">
        <v>0</v>
      </c>
      <c r="DH35" s="6">
        <v>0</v>
      </c>
      <c r="DK35" s="6">
        <v>0</v>
      </c>
      <c r="DL35">
        <v>0</v>
      </c>
      <c r="DM35">
        <v>0</v>
      </c>
      <c r="DN35">
        <v>0</v>
      </c>
      <c r="DO35">
        <v>0</v>
      </c>
      <c r="DP35">
        <v>0</v>
      </c>
      <c r="DR35">
        <v>0</v>
      </c>
      <c r="DV35">
        <v>0</v>
      </c>
      <c r="DX35">
        <v>0</v>
      </c>
      <c r="DY35">
        <v>0</v>
      </c>
      <c r="EA35" t="s">
        <v>116</v>
      </c>
      <c r="EE35">
        <v>0</v>
      </c>
      <c r="EF35">
        <v>0</v>
      </c>
      <c r="EG35">
        <v>0</v>
      </c>
      <c r="EH35">
        <v>0</v>
      </c>
      <c r="EJ35" t="s">
        <v>116</v>
      </c>
      <c r="EL35" t="s">
        <v>116</v>
      </c>
      <c r="EN35">
        <v>0</v>
      </c>
      <c r="ER35">
        <v>0</v>
      </c>
      <c r="FI35">
        <v>0</v>
      </c>
      <c r="FJ35">
        <v>0</v>
      </c>
      <c r="GA35" t="s">
        <v>116</v>
      </c>
      <c r="GC35">
        <v>0</v>
      </c>
      <c r="GD35">
        <v>0</v>
      </c>
      <c r="GE35">
        <v>0</v>
      </c>
      <c r="GF35">
        <v>0</v>
      </c>
      <c r="GG35">
        <v>0</v>
      </c>
      <c r="GN35">
        <v>0</v>
      </c>
      <c r="GO35">
        <v>0</v>
      </c>
      <c r="GT35">
        <v>0</v>
      </c>
      <c r="GU35">
        <v>0</v>
      </c>
      <c r="GV35">
        <v>0</v>
      </c>
      <c r="GX35" t="s">
        <v>116</v>
      </c>
      <c r="GZ35">
        <v>0</v>
      </c>
      <c r="HA35">
        <v>0</v>
      </c>
      <c r="HB35">
        <v>0</v>
      </c>
      <c r="HC35">
        <v>0</v>
      </c>
      <c r="HD35">
        <v>0</v>
      </c>
      <c r="HE35">
        <v>0</v>
      </c>
      <c r="HF35">
        <v>0</v>
      </c>
      <c r="HG35">
        <v>0</v>
      </c>
      <c r="HH35">
        <v>0</v>
      </c>
      <c r="HI35">
        <v>0</v>
      </c>
      <c r="HJ35">
        <v>0</v>
      </c>
      <c r="HK35">
        <v>0</v>
      </c>
      <c r="HL35">
        <v>0</v>
      </c>
      <c r="HM35">
        <v>0</v>
      </c>
      <c r="HN35">
        <v>0</v>
      </c>
      <c r="HO35">
        <v>0</v>
      </c>
      <c r="HP35">
        <v>0</v>
      </c>
      <c r="HQ35">
        <v>0</v>
      </c>
      <c r="HR35">
        <v>0</v>
      </c>
      <c r="HS35">
        <v>0</v>
      </c>
      <c r="HT35">
        <v>0</v>
      </c>
      <c r="HU35">
        <v>0</v>
      </c>
      <c r="HV35">
        <v>0</v>
      </c>
      <c r="HW35">
        <v>0</v>
      </c>
      <c r="HX35">
        <v>0</v>
      </c>
      <c r="HY35">
        <v>0</v>
      </c>
      <c r="IB35">
        <v>0</v>
      </c>
      <c r="IC35">
        <v>0</v>
      </c>
      <c r="ID35">
        <v>0</v>
      </c>
      <c r="IE35">
        <v>0</v>
      </c>
    </row>
    <row r="36" spans="1:239" ht="15" customHeight="1" x14ac:dyDescent="0.25">
      <c r="A36" s="1">
        <v>144741</v>
      </c>
      <c r="B36" s="1">
        <v>1234818</v>
      </c>
      <c r="C36" s="1" t="s">
        <v>569</v>
      </c>
      <c r="D36" t="s">
        <v>116</v>
      </c>
      <c r="H36" s="2">
        <v>11056.8334196</v>
      </c>
      <c r="I36" s="2">
        <v>445.72098241999998</v>
      </c>
      <c r="J36" s="2">
        <v>10805.1992188</v>
      </c>
      <c r="K36" s="2">
        <v>441.41165844</v>
      </c>
      <c r="M36" t="s">
        <v>116</v>
      </c>
      <c r="O36" t="s">
        <v>116</v>
      </c>
      <c r="P36" s="1" t="s">
        <v>570</v>
      </c>
      <c r="Q36" s="1">
        <v>1234818</v>
      </c>
      <c r="R36" s="1" t="s">
        <v>569</v>
      </c>
      <c r="S36" s="1" t="s">
        <v>571</v>
      </c>
      <c r="T36" s="1" t="s">
        <v>119</v>
      </c>
      <c r="U36" s="3">
        <v>100</v>
      </c>
      <c r="W36" s="1" t="s">
        <v>572</v>
      </c>
      <c r="X36" s="1" t="s">
        <v>573</v>
      </c>
      <c r="Z36" s="1" t="s">
        <v>133</v>
      </c>
      <c r="AA36" s="1" t="s">
        <v>123</v>
      </c>
      <c r="AB36" s="1" t="s">
        <v>574</v>
      </c>
      <c r="AC36" s="1" t="s">
        <v>125</v>
      </c>
      <c r="AD36" s="1" t="s">
        <v>126</v>
      </c>
      <c r="AE36" s="1" t="s">
        <v>127</v>
      </c>
      <c r="AF36" s="1" t="s">
        <v>128</v>
      </c>
      <c r="AG36" s="1" t="s">
        <v>129</v>
      </c>
      <c r="AH36" s="1" t="s">
        <v>575</v>
      </c>
      <c r="AI36" s="1" t="s">
        <v>576</v>
      </c>
      <c r="AK36" s="1" t="s">
        <v>326</v>
      </c>
      <c r="AL36" s="1">
        <v>0</v>
      </c>
      <c r="AM36" s="3">
        <v>0</v>
      </c>
      <c r="AN36" s="1" t="s">
        <v>577</v>
      </c>
      <c r="AO36" s="1" t="s">
        <v>314</v>
      </c>
      <c r="AP36" s="1" t="s">
        <v>161</v>
      </c>
      <c r="AQ36" s="1" t="s">
        <v>162</v>
      </c>
      <c r="AR36" s="1" t="s">
        <v>133</v>
      </c>
      <c r="AS36" s="1" t="s">
        <v>123</v>
      </c>
      <c r="AT36" s="1" t="s">
        <v>134</v>
      </c>
      <c r="AU36" s="7" t="s">
        <v>578</v>
      </c>
      <c r="AV36" s="1" t="s">
        <v>136</v>
      </c>
      <c r="AW36" s="1" t="s">
        <v>137</v>
      </c>
      <c r="AX36" s="1" t="s">
        <v>138</v>
      </c>
      <c r="AZ36" s="1" t="s">
        <v>139</v>
      </c>
      <c r="BC36" s="1" t="s">
        <v>579</v>
      </c>
      <c r="BD36" s="8">
        <v>43311</v>
      </c>
      <c r="BE36" s="1" t="s">
        <v>245</v>
      </c>
      <c r="BF36" s="4">
        <v>0</v>
      </c>
      <c r="BG36" s="4">
        <v>1.1006</v>
      </c>
      <c r="BH36" s="5">
        <v>9801</v>
      </c>
      <c r="BI36" s="5">
        <v>9801</v>
      </c>
      <c r="BJ36" s="1">
        <v>0</v>
      </c>
      <c r="BL36" s="1" t="s">
        <v>180</v>
      </c>
      <c r="BN36" s="1" t="s">
        <v>580</v>
      </c>
      <c r="BO36" s="1" t="s">
        <v>144</v>
      </c>
      <c r="BP36" s="1" t="s">
        <v>145</v>
      </c>
      <c r="BQ36" s="1">
        <v>0</v>
      </c>
      <c r="BR36" s="1">
        <v>0</v>
      </c>
      <c r="BS36" s="1" t="s">
        <v>146</v>
      </c>
      <c r="BT36" s="1" t="s">
        <v>180</v>
      </c>
      <c r="BW36" s="1">
        <v>0</v>
      </c>
      <c r="BX36" s="1">
        <v>0</v>
      </c>
      <c r="BY36" s="5">
        <v>0</v>
      </c>
      <c r="BZ36" s="1" t="s">
        <v>148</v>
      </c>
      <c r="CA36">
        <v>39693</v>
      </c>
      <c r="CB36" s="1" t="s">
        <v>149</v>
      </c>
      <c r="CC36" s="1">
        <v>2019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2018</v>
      </c>
      <c r="CP36" s="1">
        <v>0</v>
      </c>
      <c r="CQ36" s="1">
        <v>0</v>
      </c>
      <c r="CR36" s="1">
        <v>0</v>
      </c>
      <c r="CS36" s="1">
        <v>39204</v>
      </c>
      <c r="CT36" s="1">
        <v>0</v>
      </c>
      <c r="CU36" s="1">
        <v>0</v>
      </c>
      <c r="CV36" s="1">
        <v>39204</v>
      </c>
      <c r="CW36" s="1">
        <v>0</v>
      </c>
      <c r="CX36" s="1">
        <v>39204</v>
      </c>
      <c r="CY36" s="1">
        <v>0</v>
      </c>
      <c r="CZ36" s="1">
        <v>39204</v>
      </c>
      <c r="DA36" s="1">
        <v>0</v>
      </c>
      <c r="DB36" s="1">
        <v>0</v>
      </c>
      <c r="DE36" s="4">
        <v>0</v>
      </c>
      <c r="DF36" s="6">
        <v>0.24805425492899999</v>
      </c>
      <c r="DG36" s="6">
        <v>0</v>
      </c>
      <c r="DH36" s="6">
        <v>0</v>
      </c>
      <c r="DK36" s="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R36">
        <v>0</v>
      </c>
      <c r="DV36">
        <v>0</v>
      </c>
      <c r="DX36">
        <v>0</v>
      </c>
      <c r="DY36">
        <v>0</v>
      </c>
      <c r="EA36" t="s">
        <v>116</v>
      </c>
      <c r="EE36">
        <v>0</v>
      </c>
      <c r="EF36">
        <v>0</v>
      </c>
      <c r="EG36">
        <v>0</v>
      </c>
      <c r="EH36">
        <v>0</v>
      </c>
      <c r="EJ36" t="s">
        <v>116</v>
      </c>
      <c r="EL36" t="s">
        <v>116</v>
      </c>
      <c r="EN36">
        <v>0</v>
      </c>
      <c r="ER36">
        <v>0</v>
      </c>
      <c r="FI36">
        <v>0</v>
      </c>
      <c r="FJ36">
        <v>0</v>
      </c>
      <c r="GA36" t="s">
        <v>116</v>
      </c>
      <c r="GC36">
        <v>0</v>
      </c>
      <c r="GD36">
        <v>0</v>
      </c>
      <c r="GE36">
        <v>0</v>
      </c>
      <c r="GF36">
        <v>0</v>
      </c>
      <c r="GG36">
        <v>0</v>
      </c>
      <c r="GN36">
        <v>0</v>
      </c>
      <c r="GO36">
        <v>0</v>
      </c>
      <c r="GT36">
        <v>0</v>
      </c>
      <c r="GU36">
        <v>0</v>
      </c>
      <c r="GV36">
        <v>0</v>
      </c>
      <c r="GX36" t="s">
        <v>116</v>
      </c>
      <c r="GZ36">
        <v>0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  <c r="HS36">
        <v>0</v>
      </c>
      <c r="HT36">
        <v>0</v>
      </c>
      <c r="HU36">
        <v>0</v>
      </c>
      <c r="HV36">
        <v>0</v>
      </c>
      <c r="HW36">
        <v>0</v>
      </c>
      <c r="HX36">
        <v>0</v>
      </c>
      <c r="HY36">
        <v>0</v>
      </c>
      <c r="IB36">
        <v>0</v>
      </c>
      <c r="IC36">
        <v>0</v>
      </c>
      <c r="ID36">
        <v>0</v>
      </c>
      <c r="IE36">
        <v>0</v>
      </c>
    </row>
    <row r="37" spans="1:239" ht="15" customHeight="1" x14ac:dyDescent="0.25">
      <c r="A37" s="1">
        <v>158735</v>
      </c>
      <c r="B37" s="1">
        <v>2655033</v>
      </c>
      <c r="C37" s="1" t="s">
        <v>581</v>
      </c>
      <c r="D37" t="s">
        <v>116</v>
      </c>
      <c r="H37" s="2">
        <v>13290.821219199999</v>
      </c>
      <c r="I37" s="2">
        <v>468.94227434999999</v>
      </c>
      <c r="J37" s="2">
        <v>13290.8222656</v>
      </c>
      <c r="K37" s="2">
        <v>468.94227434999999</v>
      </c>
      <c r="M37" t="s">
        <v>116</v>
      </c>
      <c r="O37" t="s">
        <v>116</v>
      </c>
      <c r="P37" s="1" t="s">
        <v>582</v>
      </c>
      <c r="Q37" s="1">
        <v>2655033</v>
      </c>
      <c r="R37" s="1" t="s">
        <v>581</v>
      </c>
      <c r="S37" s="1" t="s">
        <v>583</v>
      </c>
      <c r="T37" s="1" t="s">
        <v>119</v>
      </c>
      <c r="U37" s="3">
        <v>100</v>
      </c>
      <c r="X37" s="1" t="s">
        <v>584</v>
      </c>
      <c r="Z37" s="1" t="s">
        <v>122</v>
      </c>
      <c r="AA37" s="1" t="s">
        <v>123</v>
      </c>
      <c r="AB37" s="1" t="s">
        <v>585</v>
      </c>
      <c r="AC37" s="1" t="s">
        <v>125</v>
      </c>
      <c r="AD37" s="1" t="s">
        <v>340</v>
      </c>
      <c r="AE37" s="1" t="s">
        <v>586</v>
      </c>
      <c r="AF37" s="1" t="s">
        <v>342</v>
      </c>
      <c r="AG37" s="1" t="s">
        <v>587</v>
      </c>
      <c r="AH37" s="1" t="s">
        <v>588</v>
      </c>
      <c r="AI37" s="1" t="s">
        <v>589</v>
      </c>
      <c r="AK37" s="1" t="s">
        <v>177</v>
      </c>
      <c r="AL37" s="1">
        <v>0</v>
      </c>
      <c r="AM37" s="3">
        <v>0</v>
      </c>
      <c r="AR37" s="1" t="s">
        <v>133</v>
      </c>
      <c r="AS37" s="1" t="s">
        <v>123</v>
      </c>
      <c r="AT37" s="1" t="s">
        <v>134</v>
      </c>
      <c r="AU37" s="7" t="s">
        <v>135</v>
      </c>
      <c r="AV37" s="1" t="s">
        <v>136</v>
      </c>
      <c r="AW37" s="1" t="s">
        <v>137</v>
      </c>
      <c r="AX37" s="1" t="s">
        <v>138</v>
      </c>
      <c r="AZ37" s="1" t="s">
        <v>139</v>
      </c>
      <c r="BC37" s="1" t="s">
        <v>590</v>
      </c>
      <c r="BD37" s="8">
        <v>40624</v>
      </c>
      <c r="BE37" s="1" t="s">
        <v>179</v>
      </c>
      <c r="BF37" s="4">
        <v>0.27139999999999997</v>
      </c>
      <c r="BG37" s="4">
        <v>0</v>
      </c>
      <c r="BH37" s="5">
        <v>11822.18</v>
      </c>
      <c r="BI37" s="5">
        <v>11822.18</v>
      </c>
      <c r="BJ37" s="1">
        <v>900</v>
      </c>
      <c r="BK37" s="1" t="s">
        <v>591</v>
      </c>
      <c r="BL37" s="1" t="s">
        <v>147</v>
      </c>
      <c r="BM37" s="1" t="s">
        <v>592</v>
      </c>
      <c r="BN37" s="1" t="s">
        <v>593</v>
      </c>
      <c r="BO37" s="1" t="s">
        <v>144</v>
      </c>
      <c r="BP37" s="1" t="s">
        <v>145</v>
      </c>
      <c r="BQ37" s="1">
        <v>1960</v>
      </c>
      <c r="BR37" s="1">
        <v>1960</v>
      </c>
      <c r="BS37" s="1" t="s">
        <v>146</v>
      </c>
      <c r="BT37" s="1" t="s">
        <v>147</v>
      </c>
      <c r="BW37" s="1">
        <v>1</v>
      </c>
      <c r="BX37" s="1">
        <v>0</v>
      </c>
      <c r="BY37" s="5">
        <v>100</v>
      </c>
      <c r="BZ37" s="1" t="s">
        <v>148</v>
      </c>
      <c r="CA37" s="8">
        <v>40000</v>
      </c>
      <c r="CB37" s="1" t="s">
        <v>149</v>
      </c>
      <c r="CC37" s="1">
        <v>2019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2018</v>
      </c>
      <c r="CP37" s="1">
        <v>0</v>
      </c>
      <c r="CQ37" s="1">
        <v>373</v>
      </c>
      <c r="CR37" s="1">
        <v>0</v>
      </c>
      <c r="CS37" s="1">
        <v>53200</v>
      </c>
      <c r="CT37" s="1">
        <v>0</v>
      </c>
      <c r="CU37" s="1">
        <v>0</v>
      </c>
      <c r="CV37" s="1">
        <v>53573</v>
      </c>
      <c r="CW37" s="1">
        <v>0</v>
      </c>
      <c r="CX37" s="1">
        <v>53573</v>
      </c>
      <c r="CY37" s="1">
        <v>0</v>
      </c>
      <c r="CZ37" s="1">
        <v>53573</v>
      </c>
      <c r="DA37" s="1">
        <v>2009</v>
      </c>
      <c r="DB37" s="1">
        <v>1247449</v>
      </c>
      <c r="DC37" s="1" t="s">
        <v>587</v>
      </c>
      <c r="DD37" s="1" t="s">
        <v>588</v>
      </c>
      <c r="DE37" s="4">
        <v>0</v>
      </c>
      <c r="DF37" s="6">
        <v>0.305116492302</v>
      </c>
      <c r="DG37" s="6">
        <v>0</v>
      </c>
      <c r="DH37" s="6">
        <v>0</v>
      </c>
      <c r="DK37" s="6">
        <v>7.0112781954900002E-3</v>
      </c>
      <c r="DL37">
        <v>2655033</v>
      </c>
      <c r="DM37">
        <v>373</v>
      </c>
      <c r="DN37">
        <v>53200</v>
      </c>
      <c r="DO37">
        <v>7.0109999999999999E-3</v>
      </c>
      <c r="DP37">
        <v>0.305116</v>
      </c>
      <c r="DQ37" t="s">
        <v>147</v>
      </c>
      <c r="DR37">
        <v>1960</v>
      </c>
      <c r="DS37" t="s">
        <v>146</v>
      </c>
      <c r="DT37" t="s">
        <v>593</v>
      </c>
      <c r="DU37" t="s">
        <v>995</v>
      </c>
      <c r="DV37">
        <v>900</v>
      </c>
      <c r="DW37" t="s">
        <v>969</v>
      </c>
      <c r="DX37">
        <v>0</v>
      </c>
      <c r="DY37">
        <v>0</v>
      </c>
      <c r="EA37" t="s">
        <v>116</v>
      </c>
      <c r="EE37">
        <v>0</v>
      </c>
      <c r="EF37">
        <v>0</v>
      </c>
      <c r="EG37">
        <v>0</v>
      </c>
      <c r="EH37">
        <v>0</v>
      </c>
      <c r="EJ37" t="s">
        <v>116</v>
      </c>
      <c r="EL37" t="s">
        <v>116</v>
      </c>
      <c r="EN37">
        <v>0</v>
      </c>
      <c r="ER37">
        <v>0</v>
      </c>
      <c r="FI37">
        <v>0</v>
      </c>
      <c r="FJ37">
        <v>0</v>
      </c>
      <c r="GA37" t="s">
        <v>116</v>
      </c>
      <c r="GC37">
        <v>0</v>
      </c>
      <c r="GD37">
        <v>0</v>
      </c>
      <c r="GE37">
        <v>0</v>
      </c>
      <c r="GF37">
        <v>0</v>
      </c>
      <c r="GG37">
        <v>0</v>
      </c>
      <c r="GN37">
        <v>0</v>
      </c>
      <c r="GO37">
        <v>0</v>
      </c>
      <c r="GT37">
        <v>0</v>
      </c>
      <c r="GU37">
        <v>0</v>
      </c>
      <c r="GV37">
        <v>0</v>
      </c>
      <c r="GX37" t="s">
        <v>116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  <c r="HS37">
        <v>0</v>
      </c>
      <c r="HT37">
        <v>0</v>
      </c>
      <c r="HU37">
        <v>0</v>
      </c>
      <c r="HV37">
        <v>0</v>
      </c>
      <c r="HW37">
        <v>0</v>
      </c>
      <c r="HX37">
        <v>0</v>
      </c>
      <c r="HY37">
        <v>0</v>
      </c>
      <c r="IB37">
        <v>0</v>
      </c>
      <c r="IC37">
        <v>0</v>
      </c>
      <c r="ID37">
        <v>0</v>
      </c>
      <c r="IE37">
        <v>0</v>
      </c>
    </row>
    <row r="38" spans="1:239" ht="15" customHeight="1" x14ac:dyDescent="0.25">
      <c r="A38" s="1">
        <v>161724</v>
      </c>
      <c r="B38" s="1">
        <v>2666388</v>
      </c>
      <c r="C38" s="1" t="s">
        <v>594</v>
      </c>
      <c r="D38" t="s">
        <v>116</v>
      </c>
      <c r="H38" s="2">
        <v>37666.469125199998</v>
      </c>
      <c r="I38" s="2">
        <v>912.61747932000003</v>
      </c>
      <c r="J38" s="2">
        <v>37666.4707031</v>
      </c>
      <c r="K38" s="2">
        <v>912.61747932000003</v>
      </c>
      <c r="M38" t="s">
        <v>116</v>
      </c>
      <c r="O38" t="s">
        <v>116</v>
      </c>
      <c r="P38" s="1" t="s">
        <v>595</v>
      </c>
      <c r="Q38" s="1">
        <v>2666388</v>
      </c>
      <c r="R38" s="1" t="s">
        <v>594</v>
      </c>
      <c r="S38" s="1" t="s">
        <v>596</v>
      </c>
      <c r="T38" s="1" t="s">
        <v>119</v>
      </c>
      <c r="U38" s="3">
        <v>100</v>
      </c>
      <c r="V38" s="1" t="s">
        <v>597</v>
      </c>
      <c r="X38" s="1" t="s">
        <v>598</v>
      </c>
      <c r="Z38" s="1" t="s">
        <v>599</v>
      </c>
      <c r="AA38" s="1" t="s">
        <v>123</v>
      </c>
      <c r="AB38" s="1" t="s">
        <v>600</v>
      </c>
      <c r="AC38" s="1" t="s">
        <v>125</v>
      </c>
      <c r="AD38" s="1" t="s">
        <v>307</v>
      </c>
      <c r="AE38" s="1" t="s">
        <v>308</v>
      </c>
      <c r="AF38" s="1" t="s">
        <v>309</v>
      </c>
      <c r="AG38" s="1" t="s">
        <v>274</v>
      </c>
      <c r="AH38" s="1" t="s">
        <v>601</v>
      </c>
      <c r="AI38" s="1" t="s">
        <v>602</v>
      </c>
      <c r="AK38" s="1" t="s">
        <v>312</v>
      </c>
      <c r="AL38" s="1">
        <v>0</v>
      </c>
      <c r="AM38" s="3">
        <v>0</v>
      </c>
      <c r="AN38" s="1" t="s">
        <v>603</v>
      </c>
      <c r="AO38" s="1" t="s">
        <v>314</v>
      </c>
      <c r="AP38" s="1" t="s">
        <v>161</v>
      </c>
      <c r="AQ38" s="1" t="s">
        <v>162</v>
      </c>
      <c r="AR38" s="1" t="s">
        <v>133</v>
      </c>
      <c r="AS38" s="1" t="s">
        <v>123</v>
      </c>
      <c r="AT38" s="1" t="s">
        <v>134</v>
      </c>
      <c r="AU38" s="7" t="s">
        <v>604</v>
      </c>
      <c r="AV38" s="1" t="s">
        <v>136</v>
      </c>
      <c r="AW38" s="1" t="s">
        <v>137</v>
      </c>
      <c r="AX38" s="1" t="s">
        <v>138</v>
      </c>
      <c r="AZ38" s="1" t="s">
        <v>139</v>
      </c>
      <c r="BC38" s="1" t="s">
        <v>605</v>
      </c>
      <c r="BD38" s="8">
        <v>42600</v>
      </c>
      <c r="BE38" s="1" t="s">
        <v>458</v>
      </c>
      <c r="BF38" s="4">
        <v>0.85799999999999998</v>
      </c>
      <c r="BG38" s="4">
        <v>0</v>
      </c>
      <c r="BH38" s="5">
        <v>37374.480000000003</v>
      </c>
      <c r="BI38" s="5">
        <v>37374.480000000003</v>
      </c>
      <c r="BJ38" s="1">
        <v>2400</v>
      </c>
      <c r="BK38" s="1" t="s">
        <v>606</v>
      </c>
      <c r="BL38" s="1" t="s">
        <v>147</v>
      </c>
      <c r="BM38" s="1" t="s">
        <v>607</v>
      </c>
      <c r="BN38" s="1" t="s">
        <v>459</v>
      </c>
      <c r="BO38" s="1" t="s">
        <v>144</v>
      </c>
      <c r="BP38" s="1" t="s">
        <v>145</v>
      </c>
      <c r="BQ38" s="1">
        <v>2005</v>
      </c>
      <c r="BR38" s="1">
        <v>1983</v>
      </c>
      <c r="BS38" s="1" t="s">
        <v>146</v>
      </c>
      <c r="BT38" s="1" t="s">
        <v>147</v>
      </c>
      <c r="BW38" s="1">
        <v>1</v>
      </c>
      <c r="BX38" s="1">
        <v>0</v>
      </c>
      <c r="BY38" s="5">
        <v>100</v>
      </c>
      <c r="BZ38" s="1" t="s">
        <v>148</v>
      </c>
      <c r="CA38" s="8">
        <v>40519</v>
      </c>
      <c r="CB38" s="1" t="s">
        <v>149</v>
      </c>
      <c r="CC38" s="1">
        <v>2019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2018</v>
      </c>
      <c r="CP38" s="1">
        <v>0</v>
      </c>
      <c r="CQ38" s="1">
        <v>354189</v>
      </c>
      <c r="CR38" s="1">
        <v>0</v>
      </c>
      <c r="CS38" s="1">
        <v>130811</v>
      </c>
      <c r="CT38" s="1">
        <v>0</v>
      </c>
      <c r="CU38" s="1">
        <v>0</v>
      </c>
      <c r="CV38" s="1">
        <v>485000</v>
      </c>
      <c r="CW38" s="1">
        <v>0</v>
      </c>
      <c r="CX38" s="1">
        <v>485000</v>
      </c>
      <c r="CY38" s="1">
        <v>0</v>
      </c>
      <c r="CZ38" s="1">
        <v>485000</v>
      </c>
      <c r="DA38" s="1">
        <v>0</v>
      </c>
      <c r="DB38" s="1">
        <v>0</v>
      </c>
      <c r="DE38" s="4">
        <v>0</v>
      </c>
      <c r="DF38" s="6">
        <v>0.86470661856300002</v>
      </c>
      <c r="DG38" s="6">
        <v>0</v>
      </c>
      <c r="DH38" s="6">
        <v>0</v>
      </c>
      <c r="DK38" s="6">
        <v>2.7076392658100001</v>
      </c>
      <c r="DL38">
        <v>2666388</v>
      </c>
      <c r="DM38">
        <v>354189</v>
      </c>
      <c r="DN38">
        <v>130811</v>
      </c>
      <c r="DO38">
        <v>2.7076389999999999</v>
      </c>
      <c r="DP38">
        <v>0.864707</v>
      </c>
      <c r="DQ38" t="s">
        <v>147</v>
      </c>
      <c r="DR38">
        <v>1983</v>
      </c>
      <c r="DS38" t="s">
        <v>146</v>
      </c>
      <c r="DT38" t="s">
        <v>459</v>
      </c>
      <c r="DU38" t="s">
        <v>985</v>
      </c>
      <c r="DV38">
        <v>2400</v>
      </c>
      <c r="DW38" t="s">
        <v>971</v>
      </c>
      <c r="DX38">
        <v>0</v>
      </c>
      <c r="DY38">
        <v>0</v>
      </c>
      <c r="EA38" t="s">
        <v>116</v>
      </c>
      <c r="EE38">
        <v>0</v>
      </c>
      <c r="EF38">
        <v>0</v>
      </c>
      <c r="EG38">
        <v>0</v>
      </c>
      <c r="EH38">
        <v>0</v>
      </c>
      <c r="EJ38" t="s">
        <v>116</v>
      </c>
      <c r="EL38" t="s">
        <v>116</v>
      </c>
      <c r="EN38">
        <v>0</v>
      </c>
      <c r="ER38">
        <v>0</v>
      </c>
      <c r="FI38">
        <v>0</v>
      </c>
      <c r="FJ38">
        <v>0</v>
      </c>
      <c r="GA38" t="s">
        <v>116</v>
      </c>
      <c r="GC38">
        <v>0</v>
      </c>
      <c r="GD38">
        <v>0</v>
      </c>
      <c r="GE38">
        <v>0</v>
      </c>
      <c r="GF38">
        <v>0</v>
      </c>
      <c r="GG38">
        <v>0</v>
      </c>
      <c r="GN38">
        <v>0</v>
      </c>
      <c r="GO38">
        <v>0</v>
      </c>
      <c r="GT38">
        <v>0</v>
      </c>
      <c r="GU38">
        <v>0</v>
      </c>
      <c r="GV38">
        <v>0</v>
      </c>
      <c r="GX38" t="s">
        <v>116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  <c r="HS38">
        <v>0</v>
      </c>
      <c r="HT38">
        <v>0</v>
      </c>
      <c r="HU38">
        <v>0</v>
      </c>
      <c r="HV38">
        <v>0</v>
      </c>
      <c r="HW38">
        <v>0</v>
      </c>
      <c r="HX38">
        <v>0</v>
      </c>
      <c r="HY38">
        <v>0</v>
      </c>
      <c r="IB38">
        <v>0</v>
      </c>
      <c r="IC38">
        <v>0</v>
      </c>
      <c r="ID38">
        <v>0</v>
      </c>
      <c r="IE38">
        <v>0</v>
      </c>
    </row>
    <row r="39" spans="1:239" ht="15" customHeight="1" x14ac:dyDescent="0.25">
      <c r="A39" s="1">
        <v>176557</v>
      </c>
      <c r="B39" s="1">
        <v>1233613</v>
      </c>
      <c r="C39" s="1" t="s">
        <v>608</v>
      </c>
      <c r="D39" t="s">
        <v>116</v>
      </c>
      <c r="H39" s="2">
        <v>17425.495860999999</v>
      </c>
      <c r="I39" s="2">
        <v>563.73181218000002</v>
      </c>
      <c r="J39" s="2">
        <v>17425.4960938</v>
      </c>
      <c r="K39" s="2">
        <v>563.73181218000002</v>
      </c>
      <c r="M39" t="s">
        <v>116</v>
      </c>
      <c r="O39" t="s">
        <v>116</v>
      </c>
      <c r="P39" s="1" t="s">
        <v>609</v>
      </c>
      <c r="Q39" s="1">
        <v>1233613</v>
      </c>
      <c r="R39" s="1" t="s">
        <v>608</v>
      </c>
      <c r="S39" s="1" t="s">
        <v>610</v>
      </c>
      <c r="T39" s="1" t="s">
        <v>119</v>
      </c>
      <c r="U39" s="3">
        <v>100</v>
      </c>
      <c r="X39" s="1" t="s">
        <v>611</v>
      </c>
      <c r="Z39" s="1" t="s">
        <v>122</v>
      </c>
      <c r="AA39" s="1" t="s">
        <v>123</v>
      </c>
      <c r="AB39" s="1" t="s">
        <v>612</v>
      </c>
      <c r="AC39" s="1" t="s">
        <v>125</v>
      </c>
      <c r="AD39" s="1" t="s">
        <v>482</v>
      </c>
      <c r="AE39" s="1" t="s">
        <v>483</v>
      </c>
      <c r="AF39" s="1" t="s">
        <v>484</v>
      </c>
      <c r="AH39" s="1" t="s">
        <v>542</v>
      </c>
      <c r="AI39" s="1" t="s">
        <v>613</v>
      </c>
      <c r="AL39" s="1">
        <v>0</v>
      </c>
      <c r="AM39" s="3">
        <v>0</v>
      </c>
      <c r="AO39" s="1" t="s">
        <v>314</v>
      </c>
      <c r="AP39" s="1" t="s">
        <v>161</v>
      </c>
      <c r="AQ39" s="1" t="s">
        <v>162</v>
      </c>
      <c r="AR39" s="1" t="s">
        <v>133</v>
      </c>
      <c r="AS39" s="1" t="s">
        <v>123</v>
      </c>
      <c r="AT39" s="1" t="s">
        <v>134</v>
      </c>
      <c r="AU39" s="7" t="s">
        <v>397</v>
      </c>
      <c r="AV39" s="1" t="s">
        <v>136</v>
      </c>
      <c r="AW39" s="1" t="s">
        <v>137</v>
      </c>
      <c r="AX39" s="1" t="s">
        <v>138</v>
      </c>
      <c r="AZ39" s="1" t="s">
        <v>139</v>
      </c>
      <c r="BC39" s="1" t="s">
        <v>614</v>
      </c>
      <c r="BD39" s="8">
        <v>43347</v>
      </c>
      <c r="BE39" s="1" t="s">
        <v>458</v>
      </c>
      <c r="BF39" s="4">
        <v>0</v>
      </c>
      <c r="BG39" s="4">
        <v>0.55369999999999997</v>
      </c>
      <c r="BH39" s="5">
        <v>20000</v>
      </c>
      <c r="BI39" s="5">
        <v>20000</v>
      </c>
      <c r="BJ39" s="1">
        <v>0</v>
      </c>
      <c r="BL39" s="1" t="s">
        <v>180</v>
      </c>
      <c r="BO39" s="1" t="s">
        <v>144</v>
      </c>
      <c r="BP39" s="1" t="s">
        <v>145</v>
      </c>
      <c r="BQ39" s="1">
        <v>0</v>
      </c>
      <c r="BR39" s="1">
        <v>0</v>
      </c>
      <c r="BS39" s="1" t="s">
        <v>146</v>
      </c>
      <c r="BT39" s="1" t="s">
        <v>180</v>
      </c>
      <c r="BW39" s="1">
        <v>0</v>
      </c>
      <c r="BX39" s="1">
        <v>0</v>
      </c>
      <c r="BY39" s="5">
        <v>0</v>
      </c>
      <c r="BZ39" s="1" t="s">
        <v>148</v>
      </c>
      <c r="CA39">
        <v>40519</v>
      </c>
      <c r="CB39" s="1" t="s">
        <v>149</v>
      </c>
      <c r="CC39" s="1">
        <v>2019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2018</v>
      </c>
      <c r="CP39" s="1">
        <v>0</v>
      </c>
      <c r="CQ39" s="1">
        <v>0</v>
      </c>
      <c r="CR39" s="1">
        <v>0</v>
      </c>
      <c r="CS39" s="1">
        <v>60000</v>
      </c>
      <c r="CT39" s="1">
        <v>0</v>
      </c>
      <c r="CU39" s="1">
        <v>0</v>
      </c>
      <c r="CV39" s="1">
        <v>60000</v>
      </c>
      <c r="CW39" s="1">
        <v>0</v>
      </c>
      <c r="CX39" s="1">
        <v>60000</v>
      </c>
      <c r="CY39" s="1">
        <v>0</v>
      </c>
      <c r="CZ39" s="1">
        <v>60000</v>
      </c>
      <c r="DA39" s="1">
        <v>0</v>
      </c>
      <c r="DB39" s="1">
        <v>0</v>
      </c>
      <c r="DE39" s="4">
        <v>0</v>
      </c>
      <c r="DF39" s="6">
        <v>0.40003594218799998</v>
      </c>
      <c r="DG39" s="6">
        <v>0</v>
      </c>
      <c r="DH39" s="6">
        <v>0</v>
      </c>
      <c r="DK39" s="6">
        <v>0</v>
      </c>
      <c r="DL39">
        <v>0</v>
      </c>
      <c r="DM39">
        <v>0</v>
      </c>
      <c r="DN39">
        <v>0</v>
      </c>
      <c r="DO39">
        <v>0</v>
      </c>
      <c r="DP39">
        <v>0</v>
      </c>
      <c r="DR39">
        <v>0</v>
      </c>
      <c r="DV39">
        <v>0</v>
      </c>
      <c r="DX39">
        <v>0</v>
      </c>
      <c r="DY39">
        <v>0</v>
      </c>
      <c r="EA39" t="s">
        <v>116</v>
      </c>
      <c r="EE39">
        <v>0</v>
      </c>
      <c r="EF39">
        <v>0</v>
      </c>
      <c r="EG39">
        <v>0</v>
      </c>
      <c r="EH39">
        <v>0</v>
      </c>
      <c r="EJ39" t="s">
        <v>116</v>
      </c>
      <c r="EL39" t="s">
        <v>116</v>
      </c>
      <c r="EN39">
        <v>0</v>
      </c>
      <c r="ER39">
        <v>0</v>
      </c>
      <c r="FI39">
        <v>0</v>
      </c>
      <c r="FJ39">
        <v>0</v>
      </c>
      <c r="GA39" t="s">
        <v>116</v>
      </c>
      <c r="GC39">
        <v>0</v>
      </c>
      <c r="GD39">
        <v>0</v>
      </c>
      <c r="GE39">
        <v>0</v>
      </c>
      <c r="GF39">
        <v>0</v>
      </c>
      <c r="GG39">
        <v>0</v>
      </c>
      <c r="GN39">
        <v>0</v>
      </c>
      <c r="GO39">
        <v>0</v>
      </c>
      <c r="GT39">
        <v>0</v>
      </c>
      <c r="GU39">
        <v>0</v>
      </c>
      <c r="GV39">
        <v>0</v>
      </c>
      <c r="GX39" t="s">
        <v>116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  <c r="HS39">
        <v>0</v>
      </c>
      <c r="HT39">
        <v>0</v>
      </c>
      <c r="HU39">
        <v>0</v>
      </c>
      <c r="HV39">
        <v>0</v>
      </c>
      <c r="HW39">
        <v>0</v>
      </c>
      <c r="HX39">
        <v>0</v>
      </c>
      <c r="HY39">
        <v>0</v>
      </c>
      <c r="IB39">
        <v>0</v>
      </c>
      <c r="IC39">
        <v>0</v>
      </c>
      <c r="ID39">
        <v>0</v>
      </c>
      <c r="IE39">
        <v>0</v>
      </c>
    </row>
    <row r="40" spans="1:239" ht="15" customHeight="1" x14ac:dyDescent="0.25">
      <c r="A40" s="1">
        <v>178704</v>
      </c>
      <c r="B40" s="1">
        <v>2643158</v>
      </c>
      <c r="C40" s="1" t="s">
        <v>615</v>
      </c>
      <c r="D40" t="s">
        <v>116</v>
      </c>
      <c r="H40" s="2">
        <v>8465.8581543</v>
      </c>
      <c r="I40" s="2">
        <v>469.56599003000002</v>
      </c>
      <c r="J40" s="2">
        <v>8465.85546875</v>
      </c>
      <c r="K40" s="2">
        <v>469.56599003000002</v>
      </c>
      <c r="M40" t="s">
        <v>116</v>
      </c>
      <c r="O40" t="s">
        <v>116</v>
      </c>
      <c r="P40" s="1" t="s">
        <v>616</v>
      </c>
      <c r="Q40" s="1">
        <v>2643158</v>
      </c>
      <c r="R40" s="1" t="s">
        <v>615</v>
      </c>
      <c r="S40" s="1" t="s">
        <v>610</v>
      </c>
      <c r="T40" s="1" t="s">
        <v>119</v>
      </c>
      <c r="U40" s="3">
        <v>100</v>
      </c>
      <c r="X40" s="1" t="s">
        <v>611</v>
      </c>
      <c r="Z40" s="1" t="s">
        <v>122</v>
      </c>
      <c r="AA40" s="1" t="s">
        <v>123</v>
      </c>
      <c r="AB40" s="1" t="s">
        <v>612</v>
      </c>
      <c r="AC40" s="1" t="s">
        <v>125</v>
      </c>
      <c r="AD40" s="1" t="s">
        <v>482</v>
      </c>
      <c r="AE40" s="1" t="s">
        <v>483</v>
      </c>
      <c r="AF40" s="1" t="s">
        <v>484</v>
      </c>
      <c r="AH40" s="1" t="s">
        <v>617</v>
      </c>
      <c r="AI40" s="1" t="s">
        <v>618</v>
      </c>
      <c r="AK40" s="1" t="s">
        <v>177</v>
      </c>
      <c r="AL40" s="1">
        <v>0</v>
      </c>
      <c r="AM40" s="3">
        <v>0</v>
      </c>
      <c r="AR40" s="1" t="s">
        <v>133</v>
      </c>
      <c r="AS40" s="1" t="s">
        <v>123</v>
      </c>
      <c r="AT40" s="1" t="s">
        <v>134</v>
      </c>
      <c r="AU40" s="7" t="s">
        <v>135</v>
      </c>
      <c r="AV40" s="1" t="s">
        <v>136</v>
      </c>
      <c r="AW40" s="1" t="s">
        <v>137</v>
      </c>
      <c r="AX40" s="1" t="s">
        <v>138</v>
      </c>
      <c r="AZ40" s="1" t="s">
        <v>139</v>
      </c>
      <c r="BC40" s="1" t="s">
        <v>614</v>
      </c>
      <c r="BD40" s="8">
        <v>43347</v>
      </c>
      <c r="BE40" s="1" t="s">
        <v>458</v>
      </c>
      <c r="BF40" s="4">
        <v>9.4600000000000004E-2</v>
      </c>
      <c r="BG40" s="4">
        <v>0.55369999999999997</v>
      </c>
      <c r="BH40" s="5">
        <v>4120.78</v>
      </c>
      <c r="BI40" s="5">
        <v>4120.78</v>
      </c>
      <c r="BJ40" s="1">
        <v>0</v>
      </c>
      <c r="BL40" s="1" t="s">
        <v>180</v>
      </c>
      <c r="BO40" s="1" t="s">
        <v>144</v>
      </c>
      <c r="BP40" s="1" t="s">
        <v>145</v>
      </c>
      <c r="BQ40" s="1">
        <v>0</v>
      </c>
      <c r="BR40" s="1">
        <v>0</v>
      </c>
      <c r="BS40" s="1" t="s">
        <v>146</v>
      </c>
      <c r="BT40" s="1" t="s">
        <v>180</v>
      </c>
      <c r="BW40" s="1">
        <v>0</v>
      </c>
      <c r="BX40" s="1">
        <v>0</v>
      </c>
      <c r="BY40" s="5">
        <v>0</v>
      </c>
      <c r="BZ40" s="1" t="s">
        <v>148</v>
      </c>
      <c r="CA40" s="8">
        <v>39595</v>
      </c>
      <c r="CB40" s="1" t="s">
        <v>149</v>
      </c>
      <c r="CC40" s="1">
        <v>2019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2018</v>
      </c>
      <c r="CP40" s="1">
        <v>0</v>
      </c>
      <c r="CQ40" s="1">
        <v>0</v>
      </c>
      <c r="CR40" s="1">
        <v>0</v>
      </c>
      <c r="CS40" s="1">
        <v>12362</v>
      </c>
      <c r="CT40" s="1">
        <v>0</v>
      </c>
      <c r="CU40" s="1">
        <v>0</v>
      </c>
      <c r="CV40" s="1">
        <v>12362</v>
      </c>
      <c r="CW40" s="1">
        <v>0</v>
      </c>
      <c r="CX40" s="1">
        <v>12362</v>
      </c>
      <c r="CY40" s="1">
        <v>0</v>
      </c>
      <c r="CZ40" s="1">
        <v>12362</v>
      </c>
      <c r="DA40" s="1">
        <v>2008</v>
      </c>
      <c r="DB40" s="1">
        <v>1233588</v>
      </c>
      <c r="DD40" s="1" t="s">
        <v>617</v>
      </c>
      <c r="DE40" s="4">
        <v>0.1469</v>
      </c>
      <c r="DF40" s="6">
        <v>0.19435014195399999</v>
      </c>
      <c r="DG40" s="6">
        <v>0</v>
      </c>
      <c r="DH40" s="6">
        <v>0</v>
      </c>
      <c r="DK40" s="6">
        <v>0</v>
      </c>
      <c r="DL40">
        <v>0</v>
      </c>
      <c r="DM40">
        <v>0</v>
      </c>
      <c r="DN40">
        <v>0</v>
      </c>
      <c r="DO40">
        <v>0</v>
      </c>
      <c r="DP40">
        <v>0</v>
      </c>
      <c r="DR40">
        <v>0</v>
      </c>
      <c r="DV40">
        <v>0</v>
      </c>
      <c r="DX40">
        <v>0</v>
      </c>
      <c r="DY40">
        <v>0</v>
      </c>
      <c r="EA40" t="s">
        <v>116</v>
      </c>
      <c r="EE40">
        <v>0</v>
      </c>
      <c r="EF40">
        <v>0</v>
      </c>
      <c r="EG40">
        <v>0</v>
      </c>
      <c r="EH40">
        <v>0</v>
      </c>
      <c r="EJ40" t="s">
        <v>116</v>
      </c>
      <c r="EL40" t="s">
        <v>116</v>
      </c>
      <c r="EN40">
        <v>0</v>
      </c>
      <c r="ER40">
        <v>0</v>
      </c>
      <c r="FI40">
        <v>0</v>
      </c>
      <c r="FJ40">
        <v>0</v>
      </c>
      <c r="GA40" t="s">
        <v>116</v>
      </c>
      <c r="GC40">
        <v>0</v>
      </c>
      <c r="GD40">
        <v>0</v>
      </c>
      <c r="GE40">
        <v>0</v>
      </c>
      <c r="GF40">
        <v>0</v>
      </c>
      <c r="GG40">
        <v>0</v>
      </c>
      <c r="GN40">
        <v>0</v>
      </c>
      <c r="GO40">
        <v>0</v>
      </c>
      <c r="GT40">
        <v>0</v>
      </c>
      <c r="GU40">
        <v>0</v>
      </c>
      <c r="GV40">
        <v>0</v>
      </c>
      <c r="GX40" t="s">
        <v>116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  <c r="HS40">
        <v>0</v>
      </c>
      <c r="HT40">
        <v>0</v>
      </c>
      <c r="HU40">
        <v>0</v>
      </c>
      <c r="HV40">
        <v>0</v>
      </c>
      <c r="HW40">
        <v>0</v>
      </c>
      <c r="HX40">
        <v>0</v>
      </c>
      <c r="HY40">
        <v>0</v>
      </c>
      <c r="IB40">
        <v>0</v>
      </c>
      <c r="IC40">
        <v>0</v>
      </c>
      <c r="ID40">
        <v>0</v>
      </c>
      <c r="IE40">
        <v>0</v>
      </c>
    </row>
    <row r="41" spans="1:239" ht="15" customHeight="1" x14ac:dyDescent="0.25">
      <c r="A41" s="1">
        <v>185435</v>
      </c>
      <c r="B41" s="1">
        <v>2672546</v>
      </c>
      <c r="C41" s="1" t="s">
        <v>619</v>
      </c>
      <c r="D41" s="8">
        <v>40752</v>
      </c>
      <c r="H41" s="2">
        <v>44750.142188500002</v>
      </c>
      <c r="I41" s="2">
        <v>866.96016085999997</v>
      </c>
      <c r="J41" s="2">
        <v>44750.1386719</v>
      </c>
      <c r="K41" s="2">
        <v>866.96016085999997</v>
      </c>
      <c r="M41" t="s">
        <v>116</v>
      </c>
      <c r="O41" t="s">
        <v>116</v>
      </c>
      <c r="P41" s="1" t="s">
        <v>620</v>
      </c>
      <c r="Q41" s="1">
        <v>2672546</v>
      </c>
      <c r="R41" s="1" t="s">
        <v>619</v>
      </c>
      <c r="S41" s="1" t="s">
        <v>201</v>
      </c>
      <c r="T41" s="1" t="s">
        <v>119</v>
      </c>
      <c r="U41" s="3">
        <v>100</v>
      </c>
      <c r="X41" s="1" t="s">
        <v>202</v>
      </c>
      <c r="Z41" s="1" t="s">
        <v>203</v>
      </c>
      <c r="AA41" s="1" t="s">
        <v>123</v>
      </c>
      <c r="AB41" s="1" t="s">
        <v>204</v>
      </c>
      <c r="AC41" s="1" t="s">
        <v>125</v>
      </c>
      <c r="AD41" s="1" t="s">
        <v>205</v>
      </c>
      <c r="AE41" s="1" t="s">
        <v>206</v>
      </c>
      <c r="AF41" s="1" t="s">
        <v>207</v>
      </c>
      <c r="AH41" s="1" t="s">
        <v>189</v>
      </c>
      <c r="AI41" s="1" t="s">
        <v>621</v>
      </c>
      <c r="AK41" s="1" t="s">
        <v>210</v>
      </c>
      <c r="AL41" s="1">
        <v>0</v>
      </c>
      <c r="AM41" s="3">
        <v>0</v>
      </c>
      <c r="AO41" s="1" t="s">
        <v>160</v>
      </c>
      <c r="AP41" s="1" t="s">
        <v>161</v>
      </c>
      <c r="AQ41" s="1" t="s">
        <v>162</v>
      </c>
      <c r="AR41" s="1" t="s">
        <v>133</v>
      </c>
      <c r="AS41" s="1" t="s">
        <v>123</v>
      </c>
      <c r="AT41" s="1" t="s">
        <v>134</v>
      </c>
      <c r="AU41" s="7" t="s">
        <v>163</v>
      </c>
      <c r="AV41" s="1" t="s">
        <v>136</v>
      </c>
      <c r="AW41" s="1" t="s">
        <v>137</v>
      </c>
      <c r="AX41" s="1" t="s">
        <v>138</v>
      </c>
      <c r="AZ41" s="1" t="s">
        <v>139</v>
      </c>
      <c r="BC41" s="1" t="s">
        <v>211</v>
      </c>
      <c r="BD41" s="8">
        <v>39072</v>
      </c>
      <c r="BE41" s="1" t="s">
        <v>212</v>
      </c>
      <c r="BF41" s="4">
        <v>1.026</v>
      </c>
      <c r="BG41" s="4">
        <v>0</v>
      </c>
      <c r="BH41" s="5">
        <v>44692.56</v>
      </c>
      <c r="BI41" s="5">
        <v>44692.56</v>
      </c>
      <c r="BJ41" s="1">
        <v>0</v>
      </c>
      <c r="BL41" s="1" t="s">
        <v>180</v>
      </c>
      <c r="BO41" s="1" t="s">
        <v>144</v>
      </c>
      <c r="BP41" s="1" t="s">
        <v>145</v>
      </c>
      <c r="BQ41" s="1">
        <v>0</v>
      </c>
      <c r="BR41" s="1">
        <v>0</v>
      </c>
      <c r="BT41" s="1" t="s">
        <v>180</v>
      </c>
      <c r="BW41" s="1">
        <v>0</v>
      </c>
      <c r="BX41" s="1">
        <v>0</v>
      </c>
      <c r="BY41" s="5">
        <v>0</v>
      </c>
      <c r="BZ41" s="1" t="s">
        <v>148</v>
      </c>
      <c r="CA41" s="8">
        <v>40798</v>
      </c>
      <c r="CB41" s="1" t="s">
        <v>149</v>
      </c>
      <c r="CC41" s="1">
        <v>2019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2018</v>
      </c>
      <c r="CP41" s="1">
        <v>0</v>
      </c>
      <c r="CQ41" s="1">
        <v>0</v>
      </c>
      <c r="CR41" s="1">
        <v>0</v>
      </c>
      <c r="CS41" s="1">
        <v>335194</v>
      </c>
      <c r="CT41" s="1">
        <v>0</v>
      </c>
      <c r="CU41" s="1">
        <v>0</v>
      </c>
      <c r="CV41" s="1">
        <v>335194</v>
      </c>
      <c r="CW41" s="1">
        <v>0</v>
      </c>
      <c r="CX41" s="1">
        <v>335194</v>
      </c>
      <c r="CY41" s="1">
        <v>0</v>
      </c>
      <c r="CZ41" s="1">
        <v>335194</v>
      </c>
      <c r="DA41" s="1">
        <v>2012</v>
      </c>
      <c r="DB41" s="1">
        <v>1184514</v>
      </c>
      <c r="DD41" s="1" t="s">
        <v>208</v>
      </c>
      <c r="DE41" s="4">
        <v>9.4055999999999997</v>
      </c>
      <c r="DF41" s="6">
        <v>1.0273259987800001</v>
      </c>
      <c r="DG41" s="6">
        <v>0</v>
      </c>
      <c r="DH41" s="6">
        <v>0</v>
      </c>
      <c r="DK41" s="6">
        <v>0</v>
      </c>
      <c r="DL41">
        <v>0</v>
      </c>
      <c r="DM41">
        <v>0</v>
      </c>
      <c r="DN41">
        <v>0</v>
      </c>
      <c r="DO41">
        <v>0</v>
      </c>
      <c r="DP41">
        <v>0</v>
      </c>
      <c r="DR41">
        <v>0</v>
      </c>
      <c r="DV41">
        <v>0</v>
      </c>
      <c r="DX41">
        <v>0</v>
      </c>
      <c r="DY41">
        <v>0</v>
      </c>
      <c r="EA41" t="s">
        <v>116</v>
      </c>
      <c r="EE41">
        <v>0</v>
      </c>
      <c r="EF41">
        <v>0</v>
      </c>
      <c r="EG41">
        <v>0</v>
      </c>
      <c r="EH41">
        <v>0</v>
      </c>
      <c r="EJ41" t="s">
        <v>116</v>
      </c>
      <c r="EL41" t="s">
        <v>116</v>
      </c>
      <c r="EN41">
        <v>0</v>
      </c>
      <c r="ER41">
        <v>0</v>
      </c>
      <c r="FI41">
        <v>0</v>
      </c>
      <c r="FJ41">
        <v>0</v>
      </c>
      <c r="GA41" t="s">
        <v>116</v>
      </c>
      <c r="GC41">
        <v>0</v>
      </c>
      <c r="GD41">
        <v>0</v>
      </c>
      <c r="GE41">
        <v>0</v>
      </c>
      <c r="GF41">
        <v>0</v>
      </c>
      <c r="GG41">
        <v>0</v>
      </c>
      <c r="GN41">
        <v>0</v>
      </c>
      <c r="GO41">
        <v>0</v>
      </c>
      <c r="GT41">
        <v>0</v>
      </c>
      <c r="GU41">
        <v>0</v>
      </c>
      <c r="GV41">
        <v>0</v>
      </c>
      <c r="GX41" t="s">
        <v>116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  <c r="HS41">
        <v>0</v>
      </c>
      <c r="HT41">
        <v>0</v>
      </c>
      <c r="HU41">
        <v>0</v>
      </c>
      <c r="HV41">
        <v>0</v>
      </c>
      <c r="HW41">
        <v>0</v>
      </c>
      <c r="HX41">
        <v>0</v>
      </c>
      <c r="HY41">
        <v>0</v>
      </c>
      <c r="IB41">
        <v>0</v>
      </c>
      <c r="IC41">
        <v>0</v>
      </c>
      <c r="ID41">
        <v>0</v>
      </c>
      <c r="IE41">
        <v>0</v>
      </c>
    </row>
    <row r="42" spans="1:239" ht="15" customHeight="1" x14ac:dyDescent="0.25">
      <c r="A42" s="1">
        <v>197961</v>
      </c>
      <c r="B42" s="1">
        <v>1220976</v>
      </c>
      <c r="C42" s="1" t="s">
        <v>622</v>
      </c>
      <c r="D42">
        <v>40752</v>
      </c>
      <c r="H42" s="2">
        <v>177778.07358200001</v>
      </c>
      <c r="I42" s="2">
        <v>1839.2903892899999</v>
      </c>
      <c r="J42" s="2">
        <v>177778.074219</v>
      </c>
      <c r="K42" s="2">
        <v>1839.2903892899999</v>
      </c>
      <c r="M42" t="s">
        <v>116</v>
      </c>
      <c r="O42" t="s">
        <v>116</v>
      </c>
      <c r="P42" s="1" t="s">
        <v>623</v>
      </c>
      <c r="Q42" s="1">
        <v>1220976</v>
      </c>
      <c r="R42" s="1" t="s">
        <v>622</v>
      </c>
      <c r="S42" s="1" t="s">
        <v>624</v>
      </c>
      <c r="T42" s="1" t="s">
        <v>119</v>
      </c>
      <c r="U42" s="3">
        <v>100</v>
      </c>
      <c r="V42" s="1" t="s">
        <v>625</v>
      </c>
      <c r="X42" s="1" t="s">
        <v>626</v>
      </c>
      <c r="Z42" s="1" t="s">
        <v>133</v>
      </c>
      <c r="AA42" s="1" t="s">
        <v>123</v>
      </c>
      <c r="AB42" s="1" t="s">
        <v>627</v>
      </c>
      <c r="AC42" s="1" t="s">
        <v>125</v>
      </c>
      <c r="AD42" s="1" t="s">
        <v>219</v>
      </c>
      <c r="AE42" s="1" t="s">
        <v>220</v>
      </c>
      <c r="AF42" s="1" t="s">
        <v>221</v>
      </c>
      <c r="AG42" s="1" t="s">
        <v>222</v>
      </c>
      <c r="AH42" s="1" t="s">
        <v>628</v>
      </c>
      <c r="AI42" s="1" t="s">
        <v>629</v>
      </c>
      <c r="AK42" s="1" t="s">
        <v>132</v>
      </c>
      <c r="AL42" s="1">
        <v>0</v>
      </c>
      <c r="AM42" s="3">
        <v>0</v>
      </c>
      <c r="AN42" s="1" t="s">
        <v>630</v>
      </c>
      <c r="AO42" s="1" t="s">
        <v>160</v>
      </c>
      <c r="AP42" s="1" t="s">
        <v>161</v>
      </c>
      <c r="AQ42" s="1" t="s">
        <v>162</v>
      </c>
      <c r="AR42" s="1" t="s">
        <v>133</v>
      </c>
      <c r="AS42" s="1" t="s">
        <v>123</v>
      </c>
      <c r="AT42" s="1" t="s">
        <v>134</v>
      </c>
      <c r="AU42" s="7" t="s">
        <v>631</v>
      </c>
      <c r="AV42" s="1" t="s">
        <v>136</v>
      </c>
      <c r="AW42" s="1" t="s">
        <v>137</v>
      </c>
      <c r="AX42" s="1" t="s">
        <v>138</v>
      </c>
      <c r="AZ42" s="1" t="s">
        <v>139</v>
      </c>
      <c r="BC42" s="1" t="s">
        <v>632</v>
      </c>
      <c r="BD42" s="8">
        <v>38443</v>
      </c>
      <c r="BE42" s="1" t="s">
        <v>195</v>
      </c>
      <c r="BF42" s="4">
        <v>4.0659999999999998</v>
      </c>
      <c r="BG42" s="4">
        <v>4.0659999999999998</v>
      </c>
      <c r="BH42" s="5">
        <v>177115</v>
      </c>
      <c r="BI42" s="5">
        <v>177115</v>
      </c>
      <c r="BJ42" s="1">
        <v>16160</v>
      </c>
      <c r="BK42" s="1" t="s">
        <v>633</v>
      </c>
      <c r="BL42" s="1" t="s">
        <v>147</v>
      </c>
      <c r="BM42" s="1" t="s">
        <v>634</v>
      </c>
      <c r="BN42" s="1" t="s">
        <v>633</v>
      </c>
      <c r="BO42" s="1" t="s">
        <v>144</v>
      </c>
      <c r="BP42" s="1" t="s">
        <v>145</v>
      </c>
      <c r="BQ42" s="1">
        <v>1995</v>
      </c>
      <c r="BR42" s="1">
        <v>1984</v>
      </c>
      <c r="BS42" s="1" t="s">
        <v>146</v>
      </c>
      <c r="BT42" s="1" t="s">
        <v>147</v>
      </c>
      <c r="BW42" s="1">
        <v>1</v>
      </c>
      <c r="BX42" s="1">
        <v>0</v>
      </c>
      <c r="BY42" s="5">
        <v>100</v>
      </c>
      <c r="BZ42" s="1" t="s">
        <v>148</v>
      </c>
      <c r="CA42">
        <v>40798</v>
      </c>
      <c r="CB42" s="1" t="s">
        <v>149</v>
      </c>
      <c r="CC42" s="1">
        <v>2019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2018</v>
      </c>
      <c r="CP42" s="1">
        <v>0</v>
      </c>
      <c r="CQ42" s="1">
        <v>732212</v>
      </c>
      <c r="CR42" s="1">
        <v>0</v>
      </c>
      <c r="CS42" s="1">
        <v>442788</v>
      </c>
      <c r="CT42" s="1">
        <v>0</v>
      </c>
      <c r="CU42" s="1">
        <v>0</v>
      </c>
      <c r="CV42" s="1">
        <v>1175000</v>
      </c>
      <c r="CW42" s="1">
        <v>0</v>
      </c>
      <c r="CX42" s="1">
        <v>1175000</v>
      </c>
      <c r="CY42" s="1">
        <v>0</v>
      </c>
      <c r="CZ42" s="1">
        <v>1175000</v>
      </c>
      <c r="DA42" s="1">
        <v>0</v>
      </c>
      <c r="DB42" s="1">
        <v>0</v>
      </c>
      <c r="DE42" s="4">
        <v>0</v>
      </c>
      <c r="DF42" s="6">
        <v>4.0812393458200003</v>
      </c>
      <c r="DG42" s="6">
        <v>0</v>
      </c>
      <c r="DH42" s="6">
        <v>0</v>
      </c>
      <c r="DK42" s="6">
        <v>1.6536401167100001</v>
      </c>
      <c r="DL42">
        <v>1220976</v>
      </c>
      <c r="DM42">
        <v>732212</v>
      </c>
      <c r="DN42">
        <v>442788</v>
      </c>
      <c r="DO42">
        <v>1.65364</v>
      </c>
      <c r="DP42">
        <v>4.0812390000000001</v>
      </c>
      <c r="DQ42" t="s">
        <v>147</v>
      </c>
      <c r="DR42">
        <v>1984</v>
      </c>
      <c r="DS42" t="s">
        <v>146</v>
      </c>
      <c r="DT42" t="s">
        <v>633</v>
      </c>
      <c r="DU42" t="s">
        <v>992</v>
      </c>
      <c r="DV42">
        <v>16160</v>
      </c>
      <c r="DW42" t="s">
        <v>970</v>
      </c>
      <c r="DX42">
        <v>0</v>
      </c>
      <c r="DY42">
        <v>0</v>
      </c>
      <c r="EA42" t="s">
        <v>116</v>
      </c>
      <c r="EE42">
        <v>0</v>
      </c>
      <c r="EF42">
        <v>0</v>
      </c>
      <c r="EG42">
        <v>0</v>
      </c>
      <c r="EH42">
        <v>0</v>
      </c>
      <c r="EJ42" t="s">
        <v>116</v>
      </c>
      <c r="EL42" t="s">
        <v>116</v>
      </c>
      <c r="EN42">
        <v>0</v>
      </c>
      <c r="ER42">
        <v>0</v>
      </c>
      <c r="FI42">
        <v>0</v>
      </c>
      <c r="FJ42">
        <v>0</v>
      </c>
      <c r="GA42" t="s">
        <v>116</v>
      </c>
      <c r="GC42">
        <v>0</v>
      </c>
      <c r="GD42">
        <v>0</v>
      </c>
      <c r="GE42">
        <v>0</v>
      </c>
      <c r="GF42">
        <v>0</v>
      </c>
      <c r="GG42">
        <v>0</v>
      </c>
      <c r="GN42">
        <v>0</v>
      </c>
      <c r="GO42">
        <v>0</v>
      </c>
      <c r="GT42">
        <v>0</v>
      </c>
      <c r="GU42">
        <v>0</v>
      </c>
      <c r="GV42">
        <v>0</v>
      </c>
      <c r="GX42" t="s">
        <v>116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  <c r="HS42">
        <v>0</v>
      </c>
      <c r="HT42">
        <v>0</v>
      </c>
      <c r="HU42">
        <v>0</v>
      </c>
      <c r="HV42">
        <v>0</v>
      </c>
      <c r="HW42">
        <v>0</v>
      </c>
      <c r="HX42">
        <v>0</v>
      </c>
      <c r="HY42">
        <v>0</v>
      </c>
      <c r="IB42">
        <v>0</v>
      </c>
      <c r="IC42">
        <v>0</v>
      </c>
      <c r="ID42">
        <v>0</v>
      </c>
      <c r="IE42">
        <v>0</v>
      </c>
    </row>
    <row r="43" spans="1:239" ht="15" customHeight="1" x14ac:dyDescent="0.25">
      <c r="A43" s="1">
        <v>187545</v>
      </c>
      <c r="B43" s="1">
        <v>2637735</v>
      </c>
      <c r="C43" s="1" t="s">
        <v>635</v>
      </c>
      <c r="D43" t="s">
        <v>116</v>
      </c>
      <c r="H43" s="2">
        <v>7333.7749841499999</v>
      </c>
      <c r="I43" s="2">
        <v>343.18761466000001</v>
      </c>
      <c r="J43" s="2">
        <v>7333.7734375</v>
      </c>
      <c r="K43" s="2">
        <v>343.18761466000001</v>
      </c>
      <c r="M43" t="s">
        <v>116</v>
      </c>
      <c r="O43" t="s">
        <v>116</v>
      </c>
      <c r="P43" s="1" t="s">
        <v>636</v>
      </c>
      <c r="Q43" s="1">
        <v>2637735</v>
      </c>
      <c r="R43" s="1" t="s">
        <v>635</v>
      </c>
      <c r="S43" s="1" t="s">
        <v>637</v>
      </c>
      <c r="T43" s="1" t="s">
        <v>119</v>
      </c>
      <c r="U43" s="3">
        <v>100</v>
      </c>
      <c r="V43" s="1" t="s">
        <v>638</v>
      </c>
      <c r="X43" s="1" t="s">
        <v>639</v>
      </c>
      <c r="Z43" s="1" t="s">
        <v>640</v>
      </c>
      <c r="AA43" s="1" t="s">
        <v>123</v>
      </c>
      <c r="AB43" s="1" t="s">
        <v>641</v>
      </c>
      <c r="AC43" s="1" t="s">
        <v>125</v>
      </c>
      <c r="AD43" s="1" t="s">
        <v>340</v>
      </c>
      <c r="AE43" s="1" t="s">
        <v>642</v>
      </c>
      <c r="AF43" s="1" t="s">
        <v>342</v>
      </c>
      <c r="AG43" s="1" t="s">
        <v>129</v>
      </c>
      <c r="AH43" s="1" t="s">
        <v>643</v>
      </c>
      <c r="AI43" s="1" t="s">
        <v>644</v>
      </c>
      <c r="AK43" s="1" t="s">
        <v>277</v>
      </c>
      <c r="AL43" s="1">
        <v>0</v>
      </c>
      <c r="AM43" s="3">
        <v>0</v>
      </c>
      <c r="AN43" s="1" t="s">
        <v>645</v>
      </c>
      <c r="AO43" s="1" t="s">
        <v>314</v>
      </c>
      <c r="AP43" s="1" t="s">
        <v>161</v>
      </c>
      <c r="AQ43" s="1" t="s">
        <v>162</v>
      </c>
      <c r="AR43" s="1" t="s">
        <v>133</v>
      </c>
      <c r="AS43" s="1" t="s">
        <v>123</v>
      </c>
      <c r="AT43" s="1" t="s">
        <v>134</v>
      </c>
      <c r="AU43" s="7" t="s">
        <v>646</v>
      </c>
      <c r="AV43" s="1" t="s">
        <v>136</v>
      </c>
      <c r="AW43" s="1" t="s">
        <v>137</v>
      </c>
      <c r="AX43" s="1" t="s">
        <v>138</v>
      </c>
      <c r="AZ43" s="1" t="s">
        <v>139</v>
      </c>
      <c r="BC43" s="1" t="s">
        <v>647</v>
      </c>
      <c r="BD43" s="8">
        <v>42369</v>
      </c>
      <c r="BE43" s="1" t="s">
        <v>179</v>
      </c>
      <c r="BF43" s="4">
        <v>0.17</v>
      </c>
      <c r="BG43" s="4">
        <v>0</v>
      </c>
      <c r="BH43" s="5">
        <v>7405.2</v>
      </c>
      <c r="BI43" s="5">
        <v>7405.2</v>
      </c>
      <c r="BJ43" s="1">
        <v>957</v>
      </c>
      <c r="BL43" s="1" t="s">
        <v>375</v>
      </c>
      <c r="BM43" s="1" t="s">
        <v>648</v>
      </c>
      <c r="BN43" s="1" t="s">
        <v>649</v>
      </c>
      <c r="BO43" s="1" t="s">
        <v>144</v>
      </c>
      <c r="BP43" s="1" t="s">
        <v>145</v>
      </c>
      <c r="BQ43" s="1">
        <v>2002</v>
      </c>
      <c r="BR43" s="1">
        <v>2002</v>
      </c>
      <c r="BS43" s="1" t="s">
        <v>146</v>
      </c>
      <c r="BT43" s="1" t="s">
        <v>375</v>
      </c>
      <c r="BW43" s="1">
        <v>1</v>
      </c>
      <c r="BX43" s="1">
        <v>0</v>
      </c>
      <c r="BY43" s="5">
        <v>100</v>
      </c>
      <c r="BZ43" s="1" t="s">
        <v>148</v>
      </c>
      <c r="CA43" s="8">
        <v>39497</v>
      </c>
      <c r="CB43" s="1" t="s">
        <v>149</v>
      </c>
      <c r="CC43" s="1">
        <v>2019</v>
      </c>
      <c r="CD43" s="1">
        <v>0</v>
      </c>
      <c r="CE43" s="1">
        <v>0</v>
      </c>
      <c r="CF43" s="1">
        <v>0</v>
      </c>
      <c r="CG43" s="1">
        <v>0</v>
      </c>
      <c r="CH43" s="1">
        <v>0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1">
        <v>0</v>
      </c>
      <c r="CO43" s="1">
        <v>2018</v>
      </c>
      <c r="CP43" s="1">
        <v>0</v>
      </c>
      <c r="CQ43" s="1">
        <v>74745</v>
      </c>
      <c r="CR43" s="1">
        <v>0</v>
      </c>
      <c r="CS43" s="1">
        <v>25918</v>
      </c>
      <c r="CT43" s="1">
        <v>0</v>
      </c>
      <c r="CU43" s="1">
        <v>0</v>
      </c>
      <c r="CV43" s="1">
        <v>100663</v>
      </c>
      <c r="CW43" s="1">
        <v>0</v>
      </c>
      <c r="CX43" s="1">
        <v>100663</v>
      </c>
      <c r="CY43" s="1">
        <v>0</v>
      </c>
      <c r="CZ43" s="1">
        <v>100663</v>
      </c>
      <c r="DA43" s="1">
        <v>2007</v>
      </c>
      <c r="DB43" s="1">
        <v>1247378</v>
      </c>
      <c r="DC43" s="1" t="s">
        <v>129</v>
      </c>
      <c r="DD43" s="1" t="s">
        <v>643</v>
      </c>
      <c r="DE43" s="4">
        <v>0</v>
      </c>
      <c r="DF43" s="6">
        <v>0.16836097688900001</v>
      </c>
      <c r="DG43" s="6">
        <v>0</v>
      </c>
      <c r="DH43" s="6">
        <v>0</v>
      </c>
      <c r="DK43" s="6">
        <v>2.88390307894</v>
      </c>
      <c r="DL43">
        <v>2637735</v>
      </c>
      <c r="DM43">
        <v>74745</v>
      </c>
      <c r="DN43">
        <v>25918</v>
      </c>
      <c r="DO43">
        <v>2.8839030000000001</v>
      </c>
      <c r="DP43">
        <v>0.16836100000000001</v>
      </c>
      <c r="DQ43" t="s">
        <v>375</v>
      </c>
      <c r="DR43">
        <v>2002</v>
      </c>
      <c r="DS43" t="s">
        <v>146</v>
      </c>
      <c r="DT43" t="s">
        <v>649</v>
      </c>
      <c r="DU43" t="s">
        <v>989</v>
      </c>
      <c r="DV43">
        <v>957</v>
      </c>
      <c r="DW43" t="s">
        <v>969</v>
      </c>
      <c r="DX43">
        <v>0</v>
      </c>
      <c r="DY43">
        <v>0</v>
      </c>
      <c r="EA43" t="s">
        <v>116</v>
      </c>
      <c r="EE43">
        <v>0</v>
      </c>
      <c r="EF43">
        <v>0</v>
      </c>
      <c r="EG43">
        <v>0</v>
      </c>
      <c r="EH43">
        <v>0</v>
      </c>
      <c r="EJ43" t="s">
        <v>116</v>
      </c>
      <c r="EL43" t="s">
        <v>116</v>
      </c>
      <c r="EN43">
        <v>0</v>
      </c>
      <c r="ER43">
        <v>0</v>
      </c>
      <c r="FI43">
        <v>0</v>
      </c>
      <c r="FJ43">
        <v>0</v>
      </c>
      <c r="GA43" t="s">
        <v>116</v>
      </c>
      <c r="GC43">
        <v>0</v>
      </c>
      <c r="GD43">
        <v>0</v>
      </c>
      <c r="GE43">
        <v>0</v>
      </c>
      <c r="GF43">
        <v>0</v>
      </c>
      <c r="GG43">
        <v>0</v>
      </c>
      <c r="GN43">
        <v>0</v>
      </c>
      <c r="GO43">
        <v>0</v>
      </c>
      <c r="GT43">
        <v>0</v>
      </c>
      <c r="GU43">
        <v>0</v>
      </c>
      <c r="GV43">
        <v>0</v>
      </c>
      <c r="GX43" t="s">
        <v>116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  <c r="HS43">
        <v>0</v>
      </c>
      <c r="HT43">
        <v>0</v>
      </c>
      <c r="HU43">
        <v>0</v>
      </c>
      <c r="HV43">
        <v>0</v>
      </c>
      <c r="HW43">
        <v>0</v>
      </c>
      <c r="HX43">
        <v>0</v>
      </c>
      <c r="HY43">
        <v>0</v>
      </c>
      <c r="IB43">
        <v>0</v>
      </c>
      <c r="IC43">
        <v>0</v>
      </c>
      <c r="ID43">
        <v>0</v>
      </c>
      <c r="IE43">
        <v>0</v>
      </c>
    </row>
    <row r="44" spans="1:239" ht="15" customHeight="1" x14ac:dyDescent="0.25">
      <c r="A44" s="1">
        <v>193207</v>
      </c>
      <c r="B44" s="1">
        <v>2650009</v>
      </c>
      <c r="C44" s="1" t="s">
        <v>650</v>
      </c>
      <c r="D44" t="s">
        <v>116</v>
      </c>
      <c r="H44" s="2">
        <v>29219.983477500002</v>
      </c>
      <c r="I44" s="2">
        <v>687.35504979999996</v>
      </c>
      <c r="J44" s="2">
        <v>29219.9804688</v>
      </c>
      <c r="K44" s="2">
        <v>687.35504979999996</v>
      </c>
      <c r="M44" t="s">
        <v>116</v>
      </c>
      <c r="O44" t="s">
        <v>116</v>
      </c>
      <c r="P44" s="1" t="s">
        <v>651</v>
      </c>
      <c r="Q44" s="1">
        <v>2650009</v>
      </c>
      <c r="R44" s="1" t="s">
        <v>650</v>
      </c>
      <c r="S44" s="1" t="s">
        <v>652</v>
      </c>
      <c r="T44" s="1" t="s">
        <v>119</v>
      </c>
      <c r="U44" s="3">
        <v>100</v>
      </c>
      <c r="V44" s="1" t="s">
        <v>653</v>
      </c>
      <c r="W44" s="1" t="s">
        <v>654</v>
      </c>
      <c r="X44" s="1" t="s">
        <v>655</v>
      </c>
      <c r="Z44" s="1" t="s">
        <v>133</v>
      </c>
      <c r="AA44" s="1" t="s">
        <v>123</v>
      </c>
      <c r="AB44" s="1" t="s">
        <v>656</v>
      </c>
      <c r="AC44" s="1" t="s">
        <v>125</v>
      </c>
      <c r="AD44" s="1" t="s">
        <v>340</v>
      </c>
      <c r="AE44" s="1" t="s">
        <v>657</v>
      </c>
      <c r="AF44" s="1" t="s">
        <v>342</v>
      </c>
      <c r="AG44" s="1" t="s">
        <v>129</v>
      </c>
      <c r="AH44" s="1" t="s">
        <v>658</v>
      </c>
      <c r="AI44" s="1" t="s">
        <v>659</v>
      </c>
      <c r="AK44" s="1" t="s">
        <v>312</v>
      </c>
      <c r="AL44" s="1">
        <v>0</v>
      </c>
      <c r="AM44" s="3">
        <v>0</v>
      </c>
      <c r="AN44" s="1" t="s">
        <v>660</v>
      </c>
      <c r="AO44" s="1" t="s">
        <v>314</v>
      </c>
      <c r="AP44" s="1" t="s">
        <v>161</v>
      </c>
      <c r="AQ44" s="1" t="s">
        <v>162</v>
      </c>
      <c r="AR44" s="1" t="s">
        <v>133</v>
      </c>
      <c r="AS44" s="1" t="s">
        <v>123</v>
      </c>
      <c r="AT44" s="1" t="s">
        <v>134</v>
      </c>
      <c r="AU44" s="7" t="s">
        <v>661</v>
      </c>
      <c r="AV44" s="1" t="s">
        <v>136</v>
      </c>
      <c r="AW44" s="1" t="s">
        <v>137</v>
      </c>
      <c r="AX44" s="1" t="s">
        <v>138</v>
      </c>
      <c r="AZ44" s="1" t="s">
        <v>139</v>
      </c>
      <c r="BD44">
        <v>42369</v>
      </c>
      <c r="BF44" s="4">
        <v>0.53500000000000003</v>
      </c>
      <c r="BG44" s="4">
        <v>0</v>
      </c>
      <c r="BH44" s="5">
        <v>23304.6</v>
      </c>
      <c r="BI44" s="5">
        <v>23304.6</v>
      </c>
      <c r="BJ44" s="1">
        <v>2746</v>
      </c>
      <c r="BK44" s="1" t="s">
        <v>662</v>
      </c>
      <c r="BL44" s="1" t="s">
        <v>147</v>
      </c>
      <c r="BM44" s="1" t="s">
        <v>663</v>
      </c>
      <c r="BN44" s="1" t="s">
        <v>580</v>
      </c>
      <c r="BO44" s="1" t="s">
        <v>144</v>
      </c>
      <c r="BP44" s="1" t="s">
        <v>145</v>
      </c>
      <c r="BQ44" s="1">
        <v>1995</v>
      </c>
      <c r="BR44" s="1">
        <v>1975</v>
      </c>
      <c r="BS44" s="1" t="s">
        <v>146</v>
      </c>
      <c r="BT44" s="1" t="s">
        <v>147</v>
      </c>
      <c r="BW44" s="1">
        <v>1</v>
      </c>
      <c r="BX44" s="1">
        <v>0</v>
      </c>
      <c r="BY44" s="5">
        <v>100</v>
      </c>
      <c r="BZ44" s="1" t="s">
        <v>148</v>
      </c>
      <c r="CA44" s="8">
        <v>39828</v>
      </c>
      <c r="CB44" s="1" t="s">
        <v>149</v>
      </c>
      <c r="CC44" s="1">
        <v>2019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2018</v>
      </c>
      <c r="CP44" s="1">
        <v>0</v>
      </c>
      <c r="CQ44" s="1">
        <v>99628</v>
      </c>
      <c r="CR44" s="1">
        <v>0</v>
      </c>
      <c r="CS44" s="1">
        <v>93218</v>
      </c>
      <c r="CT44" s="1">
        <v>0</v>
      </c>
      <c r="CU44" s="1">
        <v>0</v>
      </c>
      <c r="CV44" s="1">
        <v>192846</v>
      </c>
      <c r="CW44" s="1">
        <v>0</v>
      </c>
      <c r="CX44" s="1">
        <v>192846</v>
      </c>
      <c r="CY44" s="1">
        <v>0</v>
      </c>
      <c r="CZ44" s="1">
        <v>192846</v>
      </c>
      <c r="DA44" s="1">
        <v>2008</v>
      </c>
      <c r="DB44" s="1">
        <v>1247387</v>
      </c>
      <c r="DC44" s="1" t="s">
        <v>129</v>
      </c>
      <c r="DD44" s="1" t="s">
        <v>658</v>
      </c>
      <c r="DE44" s="4">
        <v>0.46970000000000001</v>
      </c>
      <c r="DF44" s="6">
        <v>0.67080120344799998</v>
      </c>
      <c r="DG44" s="6">
        <v>0</v>
      </c>
      <c r="DH44" s="6">
        <v>0</v>
      </c>
      <c r="DK44" s="6">
        <v>1.06876354352</v>
      </c>
      <c r="DL44">
        <v>2650009</v>
      </c>
      <c r="DM44">
        <v>99628</v>
      </c>
      <c r="DN44">
        <v>93218</v>
      </c>
      <c r="DO44">
        <v>1.068764</v>
      </c>
      <c r="DP44">
        <v>0.67080099999999998</v>
      </c>
      <c r="DQ44" t="s">
        <v>147</v>
      </c>
      <c r="DR44">
        <v>1975</v>
      </c>
      <c r="DS44" t="s">
        <v>146</v>
      </c>
      <c r="DT44" t="s">
        <v>580</v>
      </c>
      <c r="DU44" t="s">
        <v>983</v>
      </c>
      <c r="DV44">
        <v>2746</v>
      </c>
      <c r="DW44" t="s">
        <v>971</v>
      </c>
      <c r="DX44">
        <v>0</v>
      </c>
      <c r="DY44">
        <v>0</v>
      </c>
      <c r="EA44" t="s">
        <v>116</v>
      </c>
      <c r="EE44">
        <v>0</v>
      </c>
      <c r="EF44">
        <v>0</v>
      </c>
      <c r="EG44">
        <v>0</v>
      </c>
      <c r="EH44">
        <v>0</v>
      </c>
      <c r="EJ44" t="s">
        <v>116</v>
      </c>
      <c r="EL44" t="s">
        <v>116</v>
      </c>
      <c r="EN44">
        <v>0</v>
      </c>
      <c r="ER44">
        <v>0</v>
      </c>
      <c r="FI44">
        <v>0</v>
      </c>
      <c r="FJ44">
        <v>0</v>
      </c>
      <c r="GA44" t="s">
        <v>116</v>
      </c>
      <c r="GC44">
        <v>0</v>
      </c>
      <c r="GD44">
        <v>0</v>
      </c>
      <c r="GE44">
        <v>0</v>
      </c>
      <c r="GF44">
        <v>0</v>
      </c>
      <c r="GG44">
        <v>0</v>
      </c>
      <c r="GN44">
        <v>0</v>
      </c>
      <c r="GO44">
        <v>0</v>
      </c>
      <c r="GT44">
        <v>0</v>
      </c>
      <c r="GU44">
        <v>0</v>
      </c>
      <c r="GV44">
        <v>0</v>
      </c>
      <c r="GX44" t="s">
        <v>116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  <c r="HS44">
        <v>0</v>
      </c>
      <c r="HT44">
        <v>0</v>
      </c>
      <c r="HU44">
        <v>0</v>
      </c>
      <c r="HV44">
        <v>0</v>
      </c>
      <c r="HW44">
        <v>0</v>
      </c>
      <c r="HX44">
        <v>0</v>
      </c>
      <c r="HY44">
        <v>0</v>
      </c>
      <c r="IB44">
        <v>0</v>
      </c>
      <c r="IC44">
        <v>0</v>
      </c>
      <c r="ID44">
        <v>0</v>
      </c>
      <c r="IE44">
        <v>0</v>
      </c>
    </row>
    <row r="45" spans="1:239" ht="15" customHeight="1" x14ac:dyDescent="0.25">
      <c r="A45" s="1">
        <v>185881</v>
      </c>
      <c r="B45" s="1">
        <v>2697637</v>
      </c>
      <c r="C45" s="1" t="s">
        <v>664</v>
      </c>
      <c r="D45" s="8">
        <v>39138</v>
      </c>
      <c r="H45" s="2">
        <v>120428.033494</v>
      </c>
      <c r="I45" s="2">
        <v>1401.6006473800001</v>
      </c>
      <c r="J45" s="2">
        <v>120428.029297</v>
      </c>
      <c r="K45" s="2">
        <v>1401.6006473800001</v>
      </c>
      <c r="M45" t="s">
        <v>116</v>
      </c>
      <c r="O45" t="s">
        <v>116</v>
      </c>
      <c r="P45" s="1" t="s">
        <v>665</v>
      </c>
      <c r="Q45" s="1">
        <v>2697637</v>
      </c>
      <c r="R45" s="1" t="s">
        <v>664</v>
      </c>
      <c r="S45" s="1" t="s">
        <v>666</v>
      </c>
      <c r="T45" s="1" t="s">
        <v>119</v>
      </c>
      <c r="U45" s="3">
        <v>100</v>
      </c>
      <c r="W45" s="1" t="s">
        <v>667</v>
      </c>
      <c r="X45" s="1" t="s">
        <v>668</v>
      </c>
      <c r="Z45" s="1" t="s">
        <v>669</v>
      </c>
      <c r="AA45" s="1" t="s">
        <v>123</v>
      </c>
      <c r="AB45" s="1" t="s">
        <v>670</v>
      </c>
      <c r="AC45" s="1" t="s">
        <v>125</v>
      </c>
      <c r="AD45" s="1" t="s">
        <v>171</v>
      </c>
      <c r="AE45" s="1" t="s">
        <v>188</v>
      </c>
      <c r="AF45" s="1" t="s">
        <v>173</v>
      </c>
      <c r="AG45" s="1" t="s">
        <v>189</v>
      </c>
      <c r="AH45" s="1" t="s">
        <v>671</v>
      </c>
      <c r="AI45" s="1" t="s">
        <v>672</v>
      </c>
      <c r="AK45" s="1" t="s">
        <v>326</v>
      </c>
      <c r="AL45" s="1">
        <v>0</v>
      </c>
      <c r="AM45" s="3">
        <v>0</v>
      </c>
      <c r="AN45" s="1" t="s">
        <v>673</v>
      </c>
      <c r="AO45" s="1" t="s">
        <v>160</v>
      </c>
      <c r="AP45" s="1" t="s">
        <v>161</v>
      </c>
      <c r="AQ45" s="1" t="s">
        <v>162</v>
      </c>
      <c r="AR45" s="1" t="s">
        <v>133</v>
      </c>
      <c r="AS45" s="1" t="s">
        <v>123</v>
      </c>
      <c r="AT45" s="1" t="s">
        <v>134</v>
      </c>
      <c r="AU45" s="7" t="s">
        <v>674</v>
      </c>
      <c r="AV45" s="1" t="s">
        <v>136</v>
      </c>
      <c r="AW45" s="1" t="s">
        <v>137</v>
      </c>
      <c r="AX45" s="1" t="s">
        <v>138</v>
      </c>
      <c r="AZ45" s="1" t="s">
        <v>139</v>
      </c>
      <c r="BC45" s="1" t="s">
        <v>675</v>
      </c>
      <c r="BD45" s="8">
        <v>42377</v>
      </c>
      <c r="BE45" s="1" t="s">
        <v>179</v>
      </c>
      <c r="BF45" s="4">
        <v>2.899</v>
      </c>
      <c r="BG45" s="4">
        <v>2.899</v>
      </c>
      <c r="BH45" s="5">
        <v>126280.44</v>
      </c>
      <c r="BI45" s="5">
        <v>126280.44</v>
      </c>
      <c r="BJ45" s="1">
        <v>0</v>
      </c>
      <c r="BL45" s="1" t="s">
        <v>180</v>
      </c>
      <c r="BO45" s="1" t="s">
        <v>144</v>
      </c>
      <c r="BP45" s="1" t="s">
        <v>145</v>
      </c>
      <c r="BQ45" s="1">
        <v>0</v>
      </c>
      <c r="BR45" s="1">
        <v>0</v>
      </c>
      <c r="BS45" s="1" t="s">
        <v>146</v>
      </c>
      <c r="BT45" s="1" t="s">
        <v>180</v>
      </c>
      <c r="BW45" s="1">
        <v>0</v>
      </c>
      <c r="BX45" s="1">
        <v>0</v>
      </c>
      <c r="BY45" s="5">
        <v>0</v>
      </c>
      <c r="BZ45" s="1" t="s">
        <v>148</v>
      </c>
      <c r="CA45" s="8">
        <v>41613</v>
      </c>
      <c r="CB45" s="1" t="s">
        <v>149</v>
      </c>
      <c r="CC45" s="1">
        <v>2019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2018</v>
      </c>
      <c r="CP45" s="1">
        <v>0</v>
      </c>
      <c r="CQ45" s="1">
        <v>0</v>
      </c>
      <c r="CR45" s="1">
        <v>0</v>
      </c>
      <c r="CS45" s="1">
        <v>160000</v>
      </c>
      <c r="CT45" s="1">
        <v>0</v>
      </c>
      <c r="CU45" s="1">
        <v>0</v>
      </c>
      <c r="CV45" s="1">
        <v>160000</v>
      </c>
      <c r="CW45" s="1">
        <v>0</v>
      </c>
      <c r="CX45" s="1">
        <v>160000</v>
      </c>
      <c r="CY45" s="1">
        <v>0</v>
      </c>
      <c r="CZ45" s="1">
        <v>160000</v>
      </c>
      <c r="DA45" s="1">
        <v>0</v>
      </c>
      <c r="DB45" s="1">
        <v>0</v>
      </c>
      <c r="DE45" s="4">
        <v>0</v>
      </c>
      <c r="DF45" s="6">
        <v>2.7646582469599998</v>
      </c>
      <c r="DG45" s="6">
        <v>0</v>
      </c>
      <c r="DH45" s="6">
        <v>0</v>
      </c>
      <c r="DK45" s="6">
        <v>0</v>
      </c>
      <c r="DL45">
        <v>0</v>
      </c>
      <c r="DM45">
        <v>0</v>
      </c>
      <c r="DN45">
        <v>0</v>
      </c>
      <c r="DO45">
        <v>0</v>
      </c>
      <c r="DP45">
        <v>0</v>
      </c>
      <c r="DR45">
        <v>0</v>
      </c>
      <c r="DV45">
        <v>0</v>
      </c>
      <c r="DX45">
        <v>0</v>
      </c>
      <c r="DY45">
        <v>0</v>
      </c>
      <c r="EA45" t="s">
        <v>116</v>
      </c>
      <c r="EE45">
        <v>0</v>
      </c>
      <c r="EF45">
        <v>0</v>
      </c>
      <c r="EG45">
        <v>0</v>
      </c>
      <c r="EH45">
        <v>0</v>
      </c>
      <c r="EJ45" t="s">
        <v>116</v>
      </c>
      <c r="EL45" t="s">
        <v>116</v>
      </c>
      <c r="EN45">
        <v>0</v>
      </c>
      <c r="ER45">
        <v>0</v>
      </c>
      <c r="FI45">
        <v>0</v>
      </c>
      <c r="FJ45">
        <v>0</v>
      </c>
      <c r="GA45" t="s">
        <v>116</v>
      </c>
      <c r="GC45">
        <v>0</v>
      </c>
      <c r="GD45">
        <v>0</v>
      </c>
      <c r="GE45">
        <v>0</v>
      </c>
      <c r="GF45">
        <v>0</v>
      </c>
      <c r="GG45">
        <v>0</v>
      </c>
      <c r="GN45">
        <v>0</v>
      </c>
      <c r="GO45">
        <v>0</v>
      </c>
      <c r="GT45">
        <v>0</v>
      </c>
      <c r="GU45">
        <v>0</v>
      </c>
      <c r="GV45">
        <v>0</v>
      </c>
      <c r="GX45" t="s">
        <v>116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  <c r="HS45">
        <v>0</v>
      </c>
      <c r="HT45">
        <v>0</v>
      </c>
      <c r="HU45">
        <v>0</v>
      </c>
      <c r="HV45">
        <v>0</v>
      </c>
      <c r="HW45">
        <v>0</v>
      </c>
      <c r="HX45">
        <v>0</v>
      </c>
      <c r="HY45">
        <v>0</v>
      </c>
      <c r="IB45">
        <v>0</v>
      </c>
      <c r="IC45">
        <v>0</v>
      </c>
      <c r="ID45">
        <v>0</v>
      </c>
      <c r="IE45">
        <v>0</v>
      </c>
    </row>
    <row r="46" spans="1:239" ht="15" customHeight="1" x14ac:dyDescent="0.25">
      <c r="A46" s="1">
        <v>200617</v>
      </c>
      <c r="B46" s="1">
        <v>1234453</v>
      </c>
      <c r="C46" s="1" t="s">
        <v>677</v>
      </c>
      <c r="D46">
        <v>38732</v>
      </c>
      <c r="H46" s="2">
        <v>33194.012467</v>
      </c>
      <c r="I46" s="2">
        <v>991.41882669999995</v>
      </c>
      <c r="J46" s="2">
        <v>33194.0136719</v>
      </c>
      <c r="K46" s="2">
        <v>991.41882669999995</v>
      </c>
      <c r="M46" t="s">
        <v>116</v>
      </c>
      <c r="O46" t="s">
        <v>116</v>
      </c>
      <c r="P46" s="1" t="s">
        <v>678</v>
      </c>
      <c r="Q46" s="1">
        <v>1234453</v>
      </c>
      <c r="R46" s="1" t="s">
        <v>677</v>
      </c>
      <c r="S46" s="1" t="s">
        <v>679</v>
      </c>
      <c r="T46" s="1" t="s">
        <v>119</v>
      </c>
      <c r="U46" s="3">
        <v>100</v>
      </c>
      <c r="V46" s="1" t="s">
        <v>680</v>
      </c>
      <c r="X46" s="1" t="s">
        <v>393</v>
      </c>
      <c r="Z46" s="1" t="s">
        <v>133</v>
      </c>
      <c r="AA46" s="1" t="s">
        <v>123</v>
      </c>
      <c r="AB46" s="1" t="s">
        <v>394</v>
      </c>
      <c r="AC46" s="1" t="s">
        <v>125</v>
      </c>
      <c r="AD46" s="1" t="s">
        <v>126</v>
      </c>
      <c r="AE46" s="1" t="s">
        <v>291</v>
      </c>
      <c r="AF46" s="1" t="s">
        <v>128</v>
      </c>
      <c r="AG46" s="1" t="s">
        <v>208</v>
      </c>
      <c r="AH46" s="1" t="s">
        <v>681</v>
      </c>
      <c r="AI46" s="1" t="s">
        <v>682</v>
      </c>
      <c r="AK46" s="1" t="s">
        <v>132</v>
      </c>
      <c r="AL46" s="1">
        <v>0</v>
      </c>
      <c r="AM46" s="3">
        <v>0</v>
      </c>
      <c r="AN46" s="1" t="s">
        <v>683</v>
      </c>
      <c r="AO46" s="1" t="s">
        <v>279</v>
      </c>
      <c r="AP46" s="1" t="s">
        <v>684</v>
      </c>
      <c r="AQ46" s="1" t="s">
        <v>239</v>
      </c>
      <c r="AR46" s="1" t="s">
        <v>133</v>
      </c>
      <c r="AS46" s="1" t="s">
        <v>123</v>
      </c>
      <c r="AT46" s="1" t="s">
        <v>134</v>
      </c>
      <c r="AU46" s="7" t="s">
        <v>685</v>
      </c>
      <c r="AV46" s="1" t="s">
        <v>136</v>
      </c>
      <c r="AW46" s="1" t="s">
        <v>137</v>
      </c>
      <c r="AX46" s="1" t="s">
        <v>138</v>
      </c>
      <c r="AY46" s="1" t="s">
        <v>241</v>
      </c>
      <c r="AZ46" s="1" t="s">
        <v>139</v>
      </c>
      <c r="BC46" s="1" t="s">
        <v>332</v>
      </c>
      <c r="BD46" s="8">
        <v>42377</v>
      </c>
      <c r="BE46" s="1" t="s">
        <v>298</v>
      </c>
      <c r="BF46" s="4">
        <v>0</v>
      </c>
      <c r="BG46" s="4">
        <v>0.58930000000000005</v>
      </c>
      <c r="BH46" s="5">
        <v>25670</v>
      </c>
      <c r="BI46" s="5">
        <v>25670</v>
      </c>
      <c r="BJ46" s="1">
        <v>3420</v>
      </c>
      <c r="BK46" s="1" t="s">
        <v>142</v>
      </c>
      <c r="BL46" s="1" t="s">
        <v>246</v>
      </c>
      <c r="BM46" s="1" t="s">
        <v>299</v>
      </c>
      <c r="BN46" s="1" t="s">
        <v>142</v>
      </c>
      <c r="BO46" s="1" t="s">
        <v>144</v>
      </c>
      <c r="BP46" s="1" t="s">
        <v>145</v>
      </c>
      <c r="BQ46" s="1">
        <v>1990</v>
      </c>
      <c r="BR46" s="1">
        <v>1990</v>
      </c>
      <c r="BS46" s="1" t="s">
        <v>146</v>
      </c>
      <c r="BT46" s="1" t="s">
        <v>147</v>
      </c>
      <c r="BW46" s="1">
        <v>1</v>
      </c>
      <c r="BX46" s="1">
        <v>0</v>
      </c>
      <c r="BY46" s="5">
        <v>100</v>
      </c>
      <c r="BZ46" s="1" t="s">
        <v>148</v>
      </c>
      <c r="CA46">
        <v>41613</v>
      </c>
      <c r="CB46" s="1" t="s">
        <v>149</v>
      </c>
      <c r="CC46" s="1">
        <v>2019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2018</v>
      </c>
      <c r="CP46" s="1">
        <v>0</v>
      </c>
      <c r="CQ46" s="1">
        <v>104941</v>
      </c>
      <c r="CR46" s="1">
        <v>0</v>
      </c>
      <c r="CS46" s="1">
        <v>77010</v>
      </c>
      <c r="CT46" s="1">
        <v>0</v>
      </c>
      <c r="CU46" s="1">
        <v>0</v>
      </c>
      <c r="CV46" s="1">
        <v>181951</v>
      </c>
      <c r="CW46" s="1">
        <v>0</v>
      </c>
      <c r="CX46" s="1">
        <v>181951</v>
      </c>
      <c r="CY46" s="1">
        <v>0</v>
      </c>
      <c r="CZ46" s="1">
        <v>181951</v>
      </c>
      <c r="DA46" s="1">
        <v>0</v>
      </c>
      <c r="DB46" s="1">
        <v>0</v>
      </c>
      <c r="DE46" s="4">
        <v>0</v>
      </c>
      <c r="DF46" s="6">
        <v>0.76203246921300005</v>
      </c>
      <c r="DG46" s="6">
        <v>0</v>
      </c>
      <c r="DH46" s="6">
        <v>0</v>
      </c>
      <c r="DK46" s="6">
        <v>1.36269315673</v>
      </c>
      <c r="DL46">
        <v>1234453</v>
      </c>
      <c r="DM46">
        <v>104941</v>
      </c>
      <c r="DN46">
        <v>77010</v>
      </c>
      <c r="DO46">
        <v>1.3626929999999999</v>
      </c>
      <c r="DP46">
        <v>0.76203200000000004</v>
      </c>
      <c r="DQ46" t="s">
        <v>147</v>
      </c>
      <c r="DR46">
        <v>1990</v>
      </c>
      <c r="DS46" t="s">
        <v>146</v>
      </c>
      <c r="DT46" t="s">
        <v>142</v>
      </c>
      <c r="DU46" t="s">
        <v>999</v>
      </c>
      <c r="DV46">
        <v>3420</v>
      </c>
      <c r="DW46" t="s">
        <v>969</v>
      </c>
      <c r="DX46">
        <v>0</v>
      </c>
      <c r="DY46">
        <v>0</v>
      </c>
      <c r="EA46" t="s">
        <v>116</v>
      </c>
      <c r="EE46">
        <v>0</v>
      </c>
      <c r="EF46">
        <v>0</v>
      </c>
      <c r="EG46">
        <v>0</v>
      </c>
      <c r="EH46">
        <v>0</v>
      </c>
      <c r="EJ46" t="s">
        <v>116</v>
      </c>
      <c r="EL46" t="s">
        <v>116</v>
      </c>
      <c r="EN46">
        <v>0</v>
      </c>
      <c r="ER46">
        <v>0</v>
      </c>
      <c r="FI46">
        <v>0</v>
      </c>
      <c r="FJ46">
        <v>0</v>
      </c>
      <c r="GA46" t="s">
        <v>116</v>
      </c>
      <c r="GC46">
        <v>0</v>
      </c>
      <c r="GD46">
        <v>0</v>
      </c>
      <c r="GE46">
        <v>0</v>
      </c>
      <c r="GF46">
        <v>0</v>
      </c>
      <c r="GG46">
        <v>0</v>
      </c>
      <c r="GN46">
        <v>0</v>
      </c>
      <c r="GO46">
        <v>0</v>
      </c>
      <c r="GT46">
        <v>0</v>
      </c>
      <c r="GU46">
        <v>0</v>
      </c>
      <c r="GV46">
        <v>0</v>
      </c>
      <c r="GX46" t="s">
        <v>116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0</v>
      </c>
      <c r="HQ46">
        <v>0</v>
      </c>
      <c r="HR46">
        <v>0</v>
      </c>
      <c r="HS46">
        <v>0</v>
      </c>
      <c r="HT46">
        <v>0</v>
      </c>
      <c r="HU46">
        <v>0</v>
      </c>
      <c r="HV46">
        <v>0</v>
      </c>
      <c r="HW46">
        <v>0</v>
      </c>
      <c r="HX46">
        <v>0</v>
      </c>
      <c r="HY46">
        <v>0</v>
      </c>
      <c r="IB46">
        <v>0</v>
      </c>
      <c r="IC46">
        <v>0</v>
      </c>
      <c r="ID46">
        <v>0</v>
      </c>
      <c r="IE46">
        <v>0</v>
      </c>
    </row>
    <row r="47" spans="1:239" ht="15" customHeight="1" x14ac:dyDescent="0.25">
      <c r="A47" s="1">
        <v>200798</v>
      </c>
      <c r="B47" s="1">
        <v>2644298</v>
      </c>
      <c r="C47" s="1" t="s">
        <v>686</v>
      </c>
      <c r="D47" s="8">
        <v>39005</v>
      </c>
      <c r="H47" s="2">
        <v>39241.4877738</v>
      </c>
      <c r="I47" s="2">
        <v>806.27983145999997</v>
      </c>
      <c r="J47" s="2">
        <v>37273.0507813</v>
      </c>
      <c r="K47" s="2">
        <v>782.29832044</v>
      </c>
      <c r="M47" t="s">
        <v>116</v>
      </c>
      <c r="O47" t="s">
        <v>116</v>
      </c>
      <c r="P47" s="1" t="s">
        <v>687</v>
      </c>
      <c r="Q47" s="1">
        <v>2644298</v>
      </c>
      <c r="R47" s="1" t="s">
        <v>686</v>
      </c>
      <c r="S47" s="1" t="s">
        <v>688</v>
      </c>
      <c r="T47" s="1" t="s">
        <v>119</v>
      </c>
      <c r="U47" s="3">
        <v>100</v>
      </c>
      <c r="V47" s="1" t="s">
        <v>689</v>
      </c>
      <c r="X47" s="1" t="s">
        <v>690</v>
      </c>
      <c r="Z47" s="1" t="s">
        <v>133</v>
      </c>
      <c r="AA47" s="1" t="s">
        <v>123</v>
      </c>
      <c r="AB47" s="1" t="s">
        <v>691</v>
      </c>
      <c r="AC47" s="1" t="s">
        <v>125</v>
      </c>
      <c r="AD47" s="1" t="s">
        <v>351</v>
      </c>
      <c r="AE47" s="1" t="s">
        <v>692</v>
      </c>
      <c r="AF47" s="1" t="s">
        <v>353</v>
      </c>
      <c r="AH47" s="1" t="s">
        <v>383</v>
      </c>
      <c r="AI47" s="1" t="s">
        <v>693</v>
      </c>
      <c r="AJ47" s="1" t="s">
        <v>694</v>
      </c>
      <c r="AK47" s="1" t="s">
        <v>695</v>
      </c>
      <c r="AL47" s="1">
        <v>0</v>
      </c>
      <c r="AM47" s="3">
        <v>0</v>
      </c>
      <c r="AN47" s="1" t="s">
        <v>696</v>
      </c>
      <c r="AO47" s="1" t="s">
        <v>160</v>
      </c>
      <c r="AP47" s="1" t="s">
        <v>161</v>
      </c>
      <c r="AQ47" s="1" t="s">
        <v>162</v>
      </c>
      <c r="AR47" s="1" t="s">
        <v>133</v>
      </c>
      <c r="AS47" s="1" t="s">
        <v>123</v>
      </c>
      <c r="AT47" s="1" t="s">
        <v>134</v>
      </c>
      <c r="AU47" s="7" t="s">
        <v>697</v>
      </c>
      <c r="AV47" s="1" t="s">
        <v>136</v>
      </c>
      <c r="AW47" s="1" t="s">
        <v>137</v>
      </c>
      <c r="AX47" s="1" t="s">
        <v>138</v>
      </c>
      <c r="AZ47" s="1" t="s">
        <v>139</v>
      </c>
      <c r="BC47" s="1" t="s">
        <v>698</v>
      </c>
      <c r="BD47">
        <v>43095</v>
      </c>
      <c r="BE47" s="1" t="s">
        <v>458</v>
      </c>
      <c r="BF47" s="4">
        <v>0.89600000000000002</v>
      </c>
      <c r="BG47" s="4">
        <v>0.89600000000000002</v>
      </c>
      <c r="BH47" s="5">
        <v>39029.760000000002</v>
      </c>
      <c r="BI47" s="5">
        <v>39029.760000000002</v>
      </c>
      <c r="BJ47" s="1">
        <v>3000</v>
      </c>
      <c r="BL47" s="1" t="s">
        <v>375</v>
      </c>
      <c r="BM47" s="1" t="s">
        <v>699</v>
      </c>
      <c r="BN47" s="1" t="s">
        <v>377</v>
      </c>
      <c r="BO47" s="1" t="s">
        <v>144</v>
      </c>
      <c r="BP47" s="1" t="s">
        <v>145</v>
      </c>
      <c r="BQ47" s="1">
        <v>2014</v>
      </c>
      <c r="BR47" s="1">
        <v>2014</v>
      </c>
      <c r="BS47" s="1" t="s">
        <v>146</v>
      </c>
      <c r="BT47" s="1" t="s">
        <v>375</v>
      </c>
      <c r="BW47" s="1">
        <v>1</v>
      </c>
      <c r="BX47" s="1">
        <v>0</v>
      </c>
      <c r="BY47" s="5">
        <v>100</v>
      </c>
      <c r="BZ47" s="1" t="s">
        <v>148</v>
      </c>
      <c r="CA47">
        <v>39665</v>
      </c>
      <c r="CB47" s="1" t="s">
        <v>149</v>
      </c>
      <c r="CC47" s="1">
        <v>2019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2018</v>
      </c>
      <c r="CP47" s="1">
        <v>0</v>
      </c>
      <c r="CQ47" s="1">
        <v>222527</v>
      </c>
      <c r="CR47" s="1">
        <v>0</v>
      </c>
      <c r="CS47" s="1">
        <v>292723</v>
      </c>
      <c r="CT47" s="1">
        <v>0</v>
      </c>
      <c r="CU47" s="1">
        <v>0</v>
      </c>
      <c r="CV47" s="1">
        <v>515250</v>
      </c>
      <c r="CW47" s="1">
        <v>0</v>
      </c>
      <c r="CX47" s="1">
        <v>515250</v>
      </c>
      <c r="CY47" s="1">
        <v>0</v>
      </c>
      <c r="CZ47" s="1">
        <v>515250</v>
      </c>
      <c r="DA47" s="1">
        <v>0</v>
      </c>
      <c r="DB47" s="1">
        <v>0</v>
      </c>
      <c r="DE47" s="4">
        <v>0</v>
      </c>
      <c r="DF47" s="6">
        <v>0.85567490574899996</v>
      </c>
      <c r="DG47" s="6">
        <v>0</v>
      </c>
      <c r="DH47" s="6">
        <v>0</v>
      </c>
      <c r="DK47" s="6">
        <v>0.76019649976299997</v>
      </c>
      <c r="DL47">
        <v>2644298</v>
      </c>
      <c r="DM47">
        <v>222527</v>
      </c>
      <c r="DN47">
        <v>292723</v>
      </c>
      <c r="DO47">
        <v>0.76019599999999998</v>
      </c>
      <c r="DP47">
        <v>0.85567499999999996</v>
      </c>
      <c r="DQ47" t="s">
        <v>375</v>
      </c>
      <c r="DR47">
        <v>2014</v>
      </c>
      <c r="DS47" t="s">
        <v>146</v>
      </c>
      <c r="DT47" t="s">
        <v>377</v>
      </c>
      <c r="DU47" t="s">
        <v>990</v>
      </c>
      <c r="DV47">
        <v>3000</v>
      </c>
      <c r="DW47" t="s">
        <v>970</v>
      </c>
      <c r="DX47">
        <v>0</v>
      </c>
      <c r="DY47">
        <v>0</v>
      </c>
      <c r="EA47" t="s">
        <v>116</v>
      </c>
      <c r="EE47">
        <v>0</v>
      </c>
      <c r="EF47">
        <v>0</v>
      </c>
      <c r="EG47">
        <v>0</v>
      </c>
      <c r="EH47">
        <v>0</v>
      </c>
      <c r="EJ47" t="s">
        <v>116</v>
      </c>
      <c r="EL47" t="s">
        <v>116</v>
      </c>
      <c r="EN47">
        <v>0</v>
      </c>
      <c r="ER47">
        <v>0</v>
      </c>
      <c r="FI47">
        <v>0</v>
      </c>
      <c r="FJ47">
        <v>0</v>
      </c>
      <c r="GA47" t="s">
        <v>116</v>
      </c>
      <c r="GC47">
        <v>0</v>
      </c>
      <c r="GD47">
        <v>0</v>
      </c>
      <c r="GE47">
        <v>0</v>
      </c>
      <c r="GF47">
        <v>0</v>
      </c>
      <c r="GG47">
        <v>0</v>
      </c>
      <c r="GN47">
        <v>0</v>
      </c>
      <c r="GO47">
        <v>0</v>
      </c>
      <c r="GT47">
        <v>0</v>
      </c>
      <c r="GU47">
        <v>0</v>
      </c>
      <c r="GV47">
        <v>0</v>
      </c>
      <c r="GX47" t="s">
        <v>116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>
        <v>0</v>
      </c>
      <c r="HQ47">
        <v>0</v>
      </c>
      <c r="HR47">
        <v>0</v>
      </c>
      <c r="HS47">
        <v>0</v>
      </c>
      <c r="HT47">
        <v>0</v>
      </c>
      <c r="HU47">
        <v>0</v>
      </c>
      <c r="HV47">
        <v>0</v>
      </c>
      <c r="HW47">
        <v>0</v>
      </c>
      <c r="HX47">
        <v>0</v>
      </c>
      <c r="HY47">
        <v>0</v>
      </c>
      <c r="IB47">
        <v>0</v>
      </c>
      <c r="IC47">
        <v>0</v>
      </c>
      <c r="ID47">
        <v>0</v>
      </c>
      <c r="IE47">
        <v>0</v>
      </c>
    </row>
    <row r="48" spans="1:239" ht="15" customHeight="1" x14ac:dyDescent="0.25">
      <c r="A48" s="1">
        <v>207832</v>
      </c>
      <c r="B48" s="1">
        <v>2703732</v>
      </c>
      <c r="C48" s="1" t="s">
        <v>700</v>
      </c>
      <c r="D48" s="8">
        <v>38601</v>
      </c>
      <c r="H48" s="2">
        <v>175751.56250599999</v>
      </c>
      <c r="I48" s="2">
        <v>1680.38497106</v>
      </c>
      <c r="J48" s="2">
        <v>175751.560547</v>
      </c>
      <c r="K48" s="2">
        <v>1680.38497106</v>
      </c>
      <c r="M48" t="s">
        <v>116</v>
      </c>
      <c r="O48" t="s">
        <v>116</v>
      </c>
      <c r="P48" s="1" t="s">
        <v>701</v>
      </c>
      <c r="Q48" s="1">
        <v>2703732</v>
      </c>
      <c r="R48" s="1" t="s">
        <v>700</v>
      </c>
      <c r="S48" s="1" t="s">
        <v>702</v>
      </c>
      <c r="T48" s="1" t="s">
        <v>119</v>
      </c>
      <c r="U48" s="3">
        <v>100</v>
      </c>
      <c r="V48" s="1" t="s">
        <v>703</v>
      </c>
      <c r="W48" s="1" t="s">
        <v>704</v>
      </c>
      <c r="X48" s="1" t="s">
        <v>705</v>
      </c>
      <c r="Z48" s="1" t="s">
        <v>527</v>
      </c>
      <c r="AA48" s="1" t="s">
        <v>123</v>
      </c>
      <c r="AB48" s="1" t="s">
        <v>706</v>
      </c>
      <c r="AC48" s="1" t="s">
        <v>125</v>
      </c>
      <c r="AD48" s="1" t="s">
        <v>351</v>
      </c>
      <c r="AE48" s="1" t="s">
        <v>707</v>
      </c>
      <c r="AF48" s="1" t="s">
        <v>353</v>
      </c>
      <c r="AH48" s="1" t="s">
        <v>708</v>
      </c>
      <c r="AI48" s="1" t="s">
        <v>709</v>
      </c>
      <c r="AJ48" s="1" t="s">
        <v>694</v>
      </c>
      <c r="AK48" s="1" t="s">
        <v>357</v>
      </c>
      <c r="AL48" s="1">
        <v>0</v>
      </c>
      <c r="AM48" s="3">
        <v>0</v>
      </c>
      <c r="AN48" s="1" t="s">
        <v>710</v>
      </c>
      <c r="AO48" s="1" t="s">
        <v>160</v>
      </c>
      <c r="AP48" s="1" t="s">
        <v>161</v>
      </c>
      <c r="AQ48" s="1" t="s">
        <v>162</v>
      </c>
      <c r="AR48" s="1" t="s">
        <v>133</v>
      </c>
      <c r="AS48" s="1" t="s">
        <v>123</v>
      </c>
      <c r="AT48" s="1" t="s">
        <v>134</v>
      </c>
      <c r="AU48" s="7" t="s">
        <v>711</v>
      </c>
      <c r="AV48" s="1" t="s">
        <v>136</v>
      </c>
      <c r="AW48" s="1" t="s">
        <v>137</v>
      </c>
      <c r="AX48" s="1" t="s">
        <v>138</v>
      </c>
      <c r="AZ48" s="1" t="s">
        <v>139</v>
      </c>
      <c r="BA48" s="1" t="s">
        <v>712</v>
      </c>
      <c r="BB48" s="1" t="s">
        <v>713</v>
      </c>
      <c r="BC48" s="1" t="s">
        <v>714</v>
      </c>
      <c r="BD48" s="8">
        <v>41767</v>
      </c>
      <c r="BE48" s="1" t="s">
        <v>363</v>
      </c>
      <c r="BF48" s="4">
        <v>4.0321999999999996</v>
      </c>
      <c r="BG48" s="4">
        <v>4.0321999999999996</v>
      </c>
      <c r="BH48" s="5">
        <v>175642.63</v>
      </c>
      <c r="BI48" s="5">
        <v>175642.63</v>
      </c>
      <c r="BJ48" s="1">
        <v>46597</v>
      </c>
      <c r="BL48" s="1" t="s">
        <v>147</v>
      </c>
      <c r="BM48" s="1" t="s">
        <v>715</v>
      </c>
      <c r="BN48" s="1" t="s">
        <v>716</v>
      </c>
      <c r="BO48" s="1" t="s">
        <v>144</v>
      </c>
      <c r="BP48" s="1" t="s">
        <v>145</v>
      </c>
      <c r="BQ48" s="1">
        <v>2014</v>
      </c>
      <c r="BR48" s="1">
        <v>2014</v>
      </c>
      <c r="BS48" s="1" t="s">
        <v>146</v>
      </c>
      <c r="BT48" s="1" t="s">
        <v>147</v>
      </c>
      <c r="BW48" s="1">
        <v>1</v>
      </c>
      <c r="BX48" s="1">
        <v>0</v>
      </c>
      <c r="BY48" s="5">
        <v>100</v>
      </c>
      <c r="BZ48" s="1" t="s">
        <v>148</v>
      </c>
      <c r="CA48" s="8">
        <v>41795</v>
      </c>
      <c r="CB48" s="1" t="s">
        <v>149</v>
      </c>
      <c r="CC48" s="1">
        <v>2019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2018</v>
      </c>
      <c r="CP48" s="1">
        <v>0</v>
      </c>
      <c r="CQ48" s="1">
        <v>4863050</v>
      </c>
      <c r="CR48" s="1">
        <v>0</v>
      </c>
      <c r="CS48" s="1">
        <v>1756426</v>
      </c>
      <c r="CT48" s="1">
        <v>0</v>
      </c>
      <c r="CU48" s="1">
        <v>0</v>
      </c>
      <c r="CV48" s="1">
        <v>6619476</v>
      </c>
      <c r="CW48" s="1">
        <v>0</v>
      </c>
      <c r="CX48" s="1">
        <v>6619476</v>
      </c>
      <c r="CY48" s="1">
        <v>0</v>
      </c>
      <c r="CZ48" s="1">
        <v>6619476</v>
      </c>
      <c r="DA48" s="1">
        <v>0</v>
      </c>
      <c r="DB48" s="1">
        <v>0</v>
      </c>
      <c r="DE48" s="4">
        <v>0</v>
      </c>
      <c r="DF48" s="6">
        <v>4.0347168146400003</v>
      </c>
      <c r="DG48" s="6">
        <v>0</v>
      </c>
      <c r="DH48" s="6">
        <v>0</v>
      </c>
      <c r="DK48" s="6">
        <v>2.7687189781999999</v>
      </c>
      <c r="DL48">
        <v>2703732</v>
      </c>
      <c r="DM48">
        <v>4863050</v>
      </c>
      <c r="DN48">
        <v>1756426</v>
      </c>
      <c r="DO48">
        <v>2.7687189999999999</v>
      </c>
      <c r="DP48">
        <v>4.0347169999999997</v>
      </c>
      <c r="DQ48" t="s">
        <v>147</v>
      </c>
      <c r="DR48">
        <v>2014</v>
      </c>
      <c r="DS48" t="s">
        <v>146</v>
      </c>
      <c r="DT48" t="s">
        <v>716</v>
      </c>
      <c r="DU48" t="s">
        <v>1001</v>
      </c>
      <c r="DV48">
        <v>46597</v>
      </c>
      <c r="DW48" t="s">
        <v>969</v>
      </c>
      <c r="DX48">
        <v>0</v>
      </c>
      <c r="DY48">
        <v>0</v>
      </c>
      <c r="EA48" t="s">
        <v>116</v>
      </c>
      <c r="EE48">
        <v>0</v>
      </c>
      <c r="EF48">
        <v>0</v>
      </c>
      <c r="EG48">
        <v>0</v>
      </c>
      <c r="EH48">
        <v>0</v>
      </c>
      <c r="EJ48" t="s">
        <v>116</v>
      </c>
      <c r="EL48" t="s">
        <v>116</v>
      </c>
      <c r="EN48">
        <v>0</v>
      </c>
      <c r="ER48">
        <v>0</v>
      </c>
      <c r="FI48">
        <v>0</v>
      </c>
      <c r="FJ48">
        <v>0</v>
      </c>
      <c r="GA48" t="s">
        <v>116</v>
      </c>
      <c r="GC48">
        <v>0</v>
      </c>
      <c r="GD48">
        <v>0</v>
      </c>
      <c r="GE48">
        <v>0</v>
      </c>
      <c r="GF48">
        <v>0</v>
      </c>
      <c r="GG48">
        <v>0</v>
      </c>
      <c r="GN48">
        <v>0</v>
      </c>
      <c r="GO48">
        <v>0</v>
      </c>
      <c r="GT48">
        <v>0</v>
      </c>
      <c r="GU48">
        <v>0</v>
      </c>
      <c r="GV48">
        <v>0</v>
      </c>
      <c r="GX48" t="s">
        <v>116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  <c r="HS48">
        <v>0</v>
      </c>
      <c r="HT48">
        <v>0</v>
      </c>
      <c r="HU48">
        <v>0</v>
      </c>
      <c r="HV48">
        <v>0</v>
      </c>
      <c r="HW48">
        <v>0</v>
      </c>
      <c r="HX48">
        <v>0</v>
      </c>
      <c r="HY48">
        <v>0</v>
      </c>
      <c r="IB48">
        <v>0</v>
      </c>
      <c r="IC48">
        <v>0</v>
      </c>
      <c r="ID48">
        <v>0</v>
      </c>
      <c r="IE48">
        <v>0</v>
      </c>
    </row>
    <row r="49" spans="1:239" ht="15" customHeight="1" x14ac:dyDescent="0.25">
      <c r="A49" s="1">
        <v>217070</v>
      </c>
      <c r="B49" s="1">
        <v>2678505</v>
      </c>
      <c r="C49" s="1" t="s">
        <v>717</v>
      </c>
      <c r="D49" s="8" t="s">
        <v>116</v>
      </c>
      <c r="H49" s="2">
        <v>8707.8712108399995</v>
      </c>
      <c r="I49" s="2">
        <v>378.37008486000002</v>
      </c>
      <c r="J49" s="2">
        <v>8707.87109375</v>
      </c>
      <c r="K49" s="2">
        <v>378.37008486000002</v>
      </c>
      <c r="M49" t="s">
        <v>116</v>
      </c>
      <c r="O49" t="s">
        <v>116</v>
      </c>
      <c r="P49" s="1" t="s">
        <v>718</v>
      </c>
      <c r="Q49" s="1">
        <v>2678505</v>
      </c>
      <c r="R49" s="1" t="s">
        <v>717</v>
      </c>
      <c r="S49" s="1" t="s">
        <v>719</v>
      </c>
      <c r="T49" s="1" t="s">
        <v>119</v>
      </c>
      <c r="U49" s="3">
        <v>100</v>
      </c>
      <c r="X49" s="1" t="s">
        <v>720</v>
      </c>
      <c r="Z49" s="1" t="s">
        <v>133</v>
      </c>
      <c r="AA49" s="1" t="s">
        <v>123</v>
      </c>
      <c r="AB49" s="1" t="s">
        <v>721</v>
      </c>
      <c r="AC49" s="1" t="s">
        <v>125</v>
      </c>
      <c r="AD49" s="1" t="s">
        <v>340</v>
      </c>
      <c r="AE49" s="1" t="s">
        <v>642</v>
      </c>
      <c r="AF49" s="1" t="s">
        <v>342</v>
      </c>
      <c r="AG49" s="1" t="s">
        <v>208</v>
      </c>
      <c r="AH49" s="1" t="s">
        <v>722</v>
      </c>
      <c r="AI49" s="1" t="s">
        <v>723</v>
      </c>
      <c r="AK49" s="1" t="s">
        <v>277</v>
      </c>
      <c r="AL49" s="1">
        <v>0</v>
      </c>
      <c r="AM49" s="3">
        <v>0</v>
      </c>
      <c r="AP49" s="1" t="s">
        <v>161</v>
      </c>
      <c r="AQ49" s="1" t="s">
        <v>162</v>
      </c>
      <c r="AR49" s="1" t="s">
        <v>133</v>
      </c>
      <c r="AS49" s="1" t="s">
        <v>123</v>
      </c>
      <c r="AT49" s="1" t="s">
        <v>134</v>
      </c>
      <c r="AU49" s="7" t="s">
        <v>724</v>
      </c>
      <c r="AV49" s="1" t="s">
        <v>136</v>
      </c>
      <c r="AW49" s="1" t="s">
        <v>137</v>
      </c>
      <c r="AZ49" s="1" t="s">
        <v>297</v>
      </c>
      <c r="BD49" s="8">
        <v>41767</v>
      </c>
      <c r="BF49" s="4">
        <v>0.32579999999999998</v>
      </c>
      <c r="BG49" s="4">
        <v>0</v>
      </c>
      <c r="BH49" s="5">
        <v>14191.85</v>
      </c>
      <c r="BI49" s="5">
        <v>14191.85</v>
      </c>
      <c r="BJ49" s="1">
        <v>0</v>
      </c>
      <c r="BL49" s="1" t="s">
        <v>180</v>
      </c>
      <c r="BO49" s="1" t="s">
        <v>144</v>
      </c>
      <c r="BP49" s="1" t="s">
        <v>145</v>
      </c>
      <c r="BQ49" s="1">
        <v>0</v>
      </c>
      <c r="BR49" s="1">
        <v>0</v>
      </c>
      <c r="BS49" s="1" t="s">
        <v>146</v>
      </c>
      <c r="BT49" s="1" t="s">
        <v>180</v>
      </c>
      <c r="BW49" s="1">
        <v>0</v>
      </c>
      <c r="BX49" s="1">
        <v>0</v>
      </c>
      <c r="BY49" s="5">
        <v>0</v>
      </c>
      <c r="BZ49" s="1" t="s">
        <v>148</v>
      </c>
      <c r="CA49" s="8">
        <v>40996</v>
      </c>
      <c r="CB49" s="1" t="s">
        <v>149</v>
      </c>
      <c r="CC49" s="1">
        <v>2019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2018</v>
      </c>
      <c r="CP49" s="1">
        <v>0</v>
      </c>
      <c r="CQ49" s="1">
        <v>0</v>
      </c>
      <c r="CR49" s="1">
        <v>0</v>
      </c>
      <c r="CS49" s="1">
        <v>42576</v>
      </c>
      <c r="CT49" s="1">
        <v>0</v>
      </c>
      <c r="CU49" s="1">
        <v>0</v>
      </c>
      <c r="CV49" s="1">
        <v>42576</v>
      </c>
      <c r="CW49" s="1">
        <v>0</v>
      </c>
      <c r="CX49" s="1">
        <v>42576</v>
      </c>
      <c r="CY49" s="1">
        <v>0</v>
      </c>
      <c r="CZ49" s="1">
        <v>42576</v>
      </c>
      <c r="DA49" s="1">
        <v>2011</v>
      </c>
      <c r="DB49" s="1">
        <v>2664022</v>
      </c>
      <c r="DC49" s="1" t="s">
        <v>208</v>
      </c>
      <c r="DD49" s="1" t="s">
        <v>725</v>
      </c>
      <c r="DE49" s="4">
        <v>0.81430000000000002</v>
      </c>
      <c r="DF49" s="6">
        <v>0.199906014987</v>
      </c>
      <c r="DG49" s="6">
        <v>0</v>
      </c>
      <c r="DH49" s="6">
        <v>0</v>
      </c>
      <c r="DK49" s="6">
        <v>0</v>
      </c>
      <c r="DL49">
        <v>0</v>
      </c>
      <c r="DM49">
        <v>0</v>
      </c>
      <c r="DN49">
        <v>0</v>
      </c>
      <c r="DO49">
        <v>0</v>
      </c>
      <c r="DP49">
        <v>0</v>
      </c>
      <c r="DR49">
        <v>0</v>
      </c>
      <c r="DV49">
        <v>0</v>
      </c>
      <c r="DX49">
        <v>0</v>
      </c>
      <c r="DY49">
        <v>0</v>
      </c>
      <c r="EA49" t="s">
        <v>116</v>
      </c>
      <c r="EE49">
        <v>0</v>
      </c>
      <c r="EF49">
        <v>0</v>
      </c>
      <c r="EG49">
        <v>0</v>
      </c>
      <c r="EH49">
        <v>0</v>
      </c>
      <c r="EJ49" t="s">
        <v>116</v>
      </c>
      <c r="EL49" t="s">
        <v>116</v>
      </c>
      <c r="EN49">
        <v>0</v>
      </c>
      <c r="ER49">
        <v>0</v>
      </c>
      <c r="FI49">
        <v>0</v>
      </c>
      <c r="FJ49">
        <v>0</v>
      </c>
      <c r="GA49" t="s">
        <v>116</v>
      </c>
      <c r="GC49">
        <v>0</v>
      </c>
      <c r="GD49">
        <v>0</v>
      </c>
      <c r="GE49">
        <v>0</v>
      </c>
      <c r="GF49">
        <v>0</v>
      </c>
      <c r="GG49">
        <v>0</v>
      </c>
      <c r="GN49">
        <v>0</v>
      </c>
      <c r="GO49">
        <v>0</v>
      </c>
      <c r="GT49">
        <v>0</v>
      </c>
      <c r="GU49">
        <v>0</v>
      </c>
      <c r="GV49">
        <v>0</v>
      </c>
      <c r="GX49" t="s">
        <v>116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>
        <v>0</v>
      </c>
      <c r="HS49">
        <v>0</v>
      </c>
      <c r="HT49">
        <v>0</v>
      </c>
      <c r="HU49">
        <v>0</v>
      </c>
      <c r="HV49">
        <v>0</v>
      </c>
      <c r="HW49">
        <v>0</v>
      </c>
      <c r="HX49">
        <v>0</v>
      </c>
      <c r="HY49">
        <v>0</v>
      </c>
      <c r="IB49">
        <v>0</v>
      </c>
      <c r="IC49">
        <v>0</v>
      </c>
      <c r="ID49">
        <v>0</v>
      </c>
      <c r="IE49">
        <v>0</v>
      </c>
    </row>
    <row r="50" spans="1:239" ht="15" customHeight="1" x14ac:dyDescent="0.25">
      <c r="A50" s="1">
        <v>235796</v>
      </c>
      <c r="B50" s="1">
        <v>1234701</v>
      </c>
      <c r="C50" s="1" t="s">
        <v>726</v>
      </c>
      <c r="D50" t="s">
        <v>116</v>
      </c>
      <c r="H50" s="2">
        <v>7095.4140983699999</v>
      </c>
      <c r="I50" s="2">
        <v>360.2595536</v>
      </c>
      <c r="J50" s="2">
        <v>7095.4140625</v>
      </c>
      <c r="K50" s="2">
        <v>360.2595536</v>
      </c>
      <c r="M50" t="s">
        <v>116</v>
      </c>
      <c r="O50" t="s">
        <v>116</v>
      </c>
      <c r="P50" s="1" t="s">
        <v>727</v>
      </c>
      <c r="Q50" s="1">
        <v>1234701</v>
      </c>
      <c r="R50" s="1" t="s">
        <v>726</v>
      </c>
      <c r="S50" s="1" t="s">
        <v>728</v>
      </c>
      <c r="T50" s="1" t="s">
        <v>119</v>
      </c>
      <c r="U50" s="3">
        <v>100</v>
      </c>
      <c r="V50" s="1" t="s">
        <v>729</v>
      </c>
      <c r="X50" s="1" t="s">
        <v>730</v>
      </c>
      <c r="Z50" s="1" t="s">
        <v>731</v>
      </c>
      <c r="AA50" s="1" t="s">
        <v>123</v>
      </c>
      <c r="AB50" s="1" t="s">
        <v>732</v>
      </c>
      <c r="AC50" s="1" t="s">
        <v>125</v>
      </c>
      <c r="AD50" s="1" t="s">
        <v>126</v>
      </c>
      <c r="AE50" s="1" t="s">
        <v>127</v>
      </c>
      <c r="AF50" s="1" t="s">
        <v>128</v>
      </c>
      <c r="AG50" s="1" t="s">
        <v>129</v>
      </c>
      <c r="AH50" s="1" t="s">
        <v>733</v>
      </c>
      <c r="AI50" s="1" t="s">
        <v>734</v>
      </c>
      <c r="AK50" s="1" t="s">
        <v>326</v>
      </c>
      <c r="AL50" s="1">
        <v>0</v>
      </c>
      <c r="AM50" s="3">
        <v>0</v>
      </c>
      <c r="AO50" s="1" t="s">
        <v>160</v>
      </c>
      <c r="AP50" s="1" t="s">
        <v>161</v>
      </c>
      <c r="AQ50" s="1" t="s">
        <v>162</v>
      </c>
      <c r="AR50" s="1" t="s">
        <v>133</v>
      </c>
      <c r="AS50" s="1" t="s">
        <v>123</v>
      </c>
      <c r="AT50" s="1" t="s">
        <v>134</v>
      </c>
      <c r="AU50" s="7" t="s">
        <v>163</v>
      </c>
      <c r="AV50" s="1" t="s">
        <v>136</v>
      </c>
      <c r="AW50" s="1" t="s">
        <v>137</v>
      </c>
      <c r="AX50" s="1" t="s">
        <v>138</v>
      </c>
      <c r="AZ50" s="1" t="s">
        <v>139</v>
      </c>
      <c r="BC50" s="1" t="s">
        <v>735</v>
      </c>
      <c r="BD50">
        <v>39903</v>
      </c>
      <c r="BE50" s="1" t="s">
        <v>179</v>
      </c>
      <c r="BF50" s="4">
        <v>0</v>
      </c>
      <c r="BG50" s="4">
        <v>0</v>
      </c>
      <c r="BH50" s="5">
        <v>6300</v>
      </c>
      <c r="BI50" s="5">
        <v>6300</v>
      </c>
      <c r="BJ50" s="1">
        <v>0</v>
      </c>
      <c r="BL50" s="1" t="s">
        <v>180</v>
      </c>
      <c r="BO50" s="1" t="s">
        <v>144</v>
      </c>
      <c r="BP50" s="1" t="s">
        <v>145</v>
      </c>
      <c r="BQ50" s="1">
        <v>0</v>
      </c>
      <c r="BR50" s="1">
        <v>0</v>
      </c>
      <c r="BS50" s="1" t="s">
        <v>146</v>
      </c>
      <c r="BT50" s="1" t="s">
        <v>180</v>
      </c>
      <c r="BW50" s="1">
        <v>0</v>
      </c>
      <c r="BX50" s="1">
        <v>0</v>
      </c>
      <c r="BY50" s="5">
        <v>0</v>
      </c>
      <c r="BZ50" s="1" t="s">
        <v>148</v>
      </c>
      <c r="CA50" s="8">
        <v>40996</v>
      </c>
      <c r="CB50" s="1" t="s">
        <v>149</v>
      </c>
      <c r="CC50" s="1">
        <v>2019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2018</v>
      </c>
      <c r="CP50" s="1">
        <v>0</v>
      </c>
      <c r="CQ50" s="1">
        <v>0</v>
      </c>
      <c r="CR50" s="1">
        <v>0</v>
      </c>
      <c r="CS50" s="1">
        <v>22050</v>
      </c>
      <c r="CT50" s="1">
        <v>0</v>
      </c>
      <c r="CU50" s="1">
        <v>0</v>
      </c>
      <c r="CV50" s="1">
        <v>22050</v>
      </c>
      <c r="CW50" s="1">
        <v>0</v>
      </c>
      <c r="CX50" s="1">
        <v>22050</v>
      </c>
      <c r="CY50" s="1">
        <v>0</v>
      </c>
      <c r="CZ50" s="1">
        <v>22050</v>
      </c>
      <c r="DA50" s="1">
        <v>0</v>
      </c>
      <c r="DB50" s="1">
        <v>0</v>
      </c>
      <c r="DE50" s="4">
        <v>0</v>
      </c>
      <c r="DF50" s="6">
        <v>0.16288894225200001</v>
      </c>
      <c r="DG50" s="6">
        <v>0</v>
      </c>
      <c r="DH50" s="6">
        <v>0</v>
      </c>
      <c r="DK50" s="6">
        <v>0</v>
      </c>
      <c r="DL50">
        <v>0</v>
      </c>
      <c r="DM50">
        <v>0</v>
      </c>
      <c r="DN50">
        <v>0</v>
      </c>
      <c r="DO50">
        <v>0</v>
      </c>
      <c r="DP50">
        <v>0</v>
      </c>
      <c r="DR50">
        <v>0</v>
      </c>
      <c r="DV50">
        <v>0</v>
      </c>
      <c r="DX50">
        <v>0</v>
      </c>
      <c r="DY50">
        <v>0</v>
      </c>
      <c r="EA50" t="s">
        <v>116</v>
      </c>
      <c r="EE50">
        <v>0</v>
      </c>
      <c r="EF50">
        <v>0</v>
      </c>
      <c r="EG50">
        <v>0</v>
      </c>
      <c r="EH50">
        <v>0</v>
      </c>
      <c r="EJ50" t="s">
        <v>116</v>
      </c>
      <c r="EL50" t="s">
        <v>116</v>
      </c>
      <c r="EN50">
        <v>0</v>
      </c>
      <c r="ER50">
        <v>0</v>
      </c>
      <c r="FI50">
        <v>0</v>
      </c>
      <c r="FJ50">
        <v>0</v>
      </c>
      <c r="GA50" t="s">
        <v>116</v>
      </c>
      <c r="GC50">
        <v>0</v>
      </c>
      <c r="GD50">
        <v>0</v>
      </c>
      <c r="GE50">
        <v>0</v>
      </c>
      <c r="GF50">
        <v>0</v>
      </c>
      <c r="GG50">
        <v>0</v>
      </c>
      <c r="GN50">
        <v>0</v>
      </c>
      <c r="GO50">
        <v>0</v>
      </c>
      <c r="GT50">
        <v>0</v>
      </c>
      <c r="GU50">
        <v>0</v>
      </c>
      <c r="GV50">
        <v>0</v>
      </c>
      <c r="GX50" t="s">
        <v>116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  <c r="HS50">
        <v>0</v>
      </c>
      <c r="HT50">
        <v>0</v>
      </c>
      <c r="HU50">
        <v>0</v>
      </c>
      <c r="HV50">
        <v>0</v>
      </c>
      <c r="HW50">
        <v>0</v>
      </c>
      <c r="HX50">
        <v>0</v>
      </c>
      <c r="HY50">
        <v>0</v>
      </c>
      <c r="IB50">
        <v>0</v>
      </c>
      <c r="IC50">
        <v>0</v>
      </c>
      <c r="ID50">
        <v>0</v>
      </c>
      <c r="IE50">
        <v>0</v>
      </c>
    </row>
    <row r="51" spans="1:239" ht="15" customHeight="1" x14ac:dyDescent="0.25">
      <c r="A51" s="1">
        <v>233933</v>
      </c>
      <c r="B51" s="1">
        <v>1234792</v>
      </c>
      <c r="C51" s="1" t="s">
        <v>736</v>
      </c>
      <c r="D51" t="s">
        <v>116</v>
      </c>
      <c r="H51" s="2">
        <v>6935.3167662300002</v>
      </c>
      <c r="I51" s="2">
        <v>357.91798941000002</v>
      </c>
      <c r="J51" s="2">
        <v>6935.3183593800004</v>
      </c>
      <c r="K51" s="2">
        <v>357.91798941000002</v>
      </c>
      <c r="M51" t="s">
        <v>116</v>
      </c>
      <c r="O51" t="s">
        <v>116</v>
      </c>
      <c r="P51" s="1" t="s">
        <v>737</v>
      </c>
      <c r="Q51" s="1">
        <v>1234792</v>
      </c>
      <c r="R51" s="1" t="s">
        <v>736</v>
      </c>
      <c r="S51" s="1" t="s">
        <v>738</v>
      </c>
      <c r="T51" s="1" t="s">
        <v>119</v>
      </c>
      <c r="U51" s="3">
        <v>100</v>
      </c>
      <c r="W51" s="1" t="s">
        <v>739</v>
      </c>
      <c r="X51" s="1" t="s">
        <v>740</v>
      </c>
      <c r="Y51" s="1" t="s">
        <v>741</v>
      </c>
      <c r="Z51" s="1" t="s">
        <v>527</v>
      </c>
      <c r="AA51" s="1" t="s">
        <v>123</v>
      </c>
      <c r="AB51" s="1" t="s">
        <v>742</v>
      </c>
      <c r="AC51" s="1" t="s">
        <v>125</v>
      </c>
      <c r="AD51" s="1" t="s">
        <v>126</v>
      </c>
      <c r="AE51" s="1" t="s">
        <v>127</v>
      </c>
      <c r="AF51" s="1" t="s">
        <v>128</v>
      </c>
      <c r="AG51" s="1" t="s">
        <v>129</v>
      </c>
      <c r="AH51" s="1" t="s">
        <v>743</v>
      </c>
      <c r="AI51" s="1" t="s">
        <v>744</v>
      </c>
      <c r="AK51" s="1" t="s">
        <v>326</v>
      </c>
      <c r="AL51" s="1">
        <v>0</v>
      </c>
      <c r="AM51" s="3">
        <v>0</v>
      </c>
      <c r="AO51" s="1" t="s">
        <v>160</v>
      </c>
      <c r="AP51" s="1" t="s">
        <v>161</v>
      </c>
      <c r="AQ51" s="1" t="s">
        <v>162</v>
      </c>
      <c r="AR51" s="1" t="s">
        <v>133</v>
      </c>
      <c r="AS51" s="1" t="s">
        <v>123</v>
      </c>
      <c r="AT51" s="1" t="s">
        <v>134</v>
      </c>
      <c r="AU51" s="7" t="s">
        <v>163</v>
      </c>
      <c r="AV51" s="1" t="s">
        <v>136</v>
      </c>
      <c r="AW51" s="1" t="s">
        <v>137</v>
      </c>
      <c r="AX51" s="1" t="s">
        <v>138</v>
      </c>
      <c r="AZ51" s="1" t="s">
        <v>139</v>
      </c>
      <c r="BD51" s="8">
        <v>32365</v>
      </c>
      <c r="BE51" s="1" t="s">
        <v>745</v>
      </c>
      <c r="BF51" s="4">
        <v>0</v>
      </c>
      <c r="BG51" s="4">
        <v>0.1148</v>
      </c>
      <c r="BH51" s="5">
        <v>5000</v>
      </c>
      <c r="BI51" s="5">
        <v>5000</v>
      </c>
      <c r="BJ51" s="1">
        <v>0</v>
      </c>
      <c r="BL51" s="1" t="s">
        <v>180</v>
      </c>
      <c r="BO51" s="1" t="s">
        <v>144</v>
      </c>
      <c r="BP51" s="1" t="s">
        <v>145</v>
      </c>
      <c r="BQ51" s="1">
        <v>0</v>
      </c>
      <c r="BR51" s="1">
        <v>0</v>
      </c>
      <c r="BS51" s="1" t="s">
        <v>146</v>
      </c>
      <c r="BT51" s="1" t="s">
        <v>180</v>
      </c>
      <c r="BW51" s="1">
        <v>0</v>
      </c>
      <c r="BX51" s="1">
        <v>0</v>
      </c>
      <c r="BY51" s="5">
        <v>0</v>
      </c>
      <c r="BZ51" s="1" t="s">
        <v>148</v>
      </c>
      <c r="CA51">
        <v>40996</v>
      </c>
      <c r="CB51" s="1" t="s">
        <v>149</v>
      </c>
      <c r="CC51" s="1">
        <v>2019</v>
      </c>
      <c r="CD51" s="1">
        <v>0</v>
      </c>
      <c r="CE51" s="1">
        <v>0</v>
      </c>
      <c r="CF51" s="1">
        <v>0</v>
      </c>
      <c r="CG51" s="1">
        <v>0</v>
      </c>
      <c r="CH51" s="1">
        <v>0</v>
      </c>
      <c r="CI51" s="1">
        <v>0</v>
      </c>
      <c r="CJ51" s="1">
        <v>0</v>
      </c>
      <c r="CK51" s="1">
        <v>0</v>
      </c>
      <c r="CL51" s="1">
        <v>0</v>
      </c>
      <c r="CM51" s="1">
        <v>0</v>
      </c>
      <c r="CN51" s="1">
        <v>0</v>
      </c>
      <c r="CO51" s="1">
        <v>2018</v>
      </c>
      <c r="CP51" s="1">
        <v>0</v>
      </c>
      <c r="CQ51" s="1">
        <v>0</v>
      </c>
      <c r="CR51" s="1">
        <v>0</v>
      </c>
      <c r="CS51" s="1">
        <v>20000</v>
      </c>
      <c r="CT51" s="1">
        <v>0</v>
      </c>
      <c r="CU51" s="1">
        <v>0</v>
      </c>
      <c r="CV51" s="1">
        <v>20000</v>
      </c>
      <c r="CW51" s="1">
        <v>0</v>
      </c>
      <c r="CX51" s="1">
        <v>20000</v>
      </c>
      <c r="CY51" s="1">
        <v>0</v>
      </c>
      <c r="CZ51" s="1">
        <v>20000</v>
      </c>
      <c r="DA51" s="1">
        <v>0</v>
      </c>
      <c r="DB51" s="1">
        <v>0</v>
      </c>
      <c r="DE51" s="4">
        <v>0</v>
      </c>
      <c r="DF51" s="6">
        <v>0.159213604536</v>
      </c>
      <c r="DG51" s="6">
        <v>0</v>
      </c>
      <c r="DH51" s="6">
        <v>0</v>
      </c>
      <c r="DK51" s="6">
        <v>0</v>
      </c>
      <c r="DL51">
        <v>0</v>
      </c>
      <c r="DM51">
        <v>0</v>
      </c>
      <c r="DN51">
        <v>0</v>
      </c>
      <c r="DO51">
        <v>0</v>
      </c>
      <c r="DP51">
        <v>0</v>
      </c>
      <c r="DR51">
        <v>0</v>
      </c>
      <c r="DV51">
        <v>0</v>
      </c>
      <c r="DX51">
        <v>0</v>
      </c>
      <c r="DY51">
        <v>0</v>
      </c>
      <c r="EA51" t="s">
        <v>116</v>
      </c>
      <c r="EE51">
        <v>0</v>
      </c>
      <c r="EF51">
        <v>0</v>
      </c>
      <c r="EG51">
        <v>0</v>
      </c>
      <c r="EH51">
        <v>0</v>
      </c>
      <c r="EJ51" t="s">
        <v>116</v>
      </c>
      <c r="EL51" t="s">
        <v>116</v>
      </c>
      <c r="EN51">
        <v>0</v>
      </c>
      <c r="ER51">
        <v>0</v>
      </c>
      <c r="FI51">
        <v>0</v>
      </c>
      <c r="FJ51">
        <v>0</v>
      </c>
      <c r="GA51" t="s">
        <v>116</v>
      </c>
      <c r="GC51">
        <v>0</v>
      </c>
      <c r="GD51">
        <v>0</v>
      </c>
      <c r="GE51">
        <v>0</v>
      </c>
      <c r="GF51">
        <v>0</v>
      </c>
      <c r="GG51">
        <v>0</v>
      </c>
      <c r="GN51">
        <v>0</v>
      </c>
      <c r="GO51">
        <v>0</v>
      </c>
      <c r="GT51">
        <v>0</v>
      </c>
      <c r="GU51">
        <v>0</v>
      </c>
      <c r="GV51">
        <v>0</v>
      </c>
      <c r="GX51" t="s">
        <v>116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  <c r="HS51">
        <v>0</v>
      </c>
      <c r="HT51">
        <v>0</v>
      </c>
      <c r="HU51">
        <v>0</v>
      </c>
      <c r="HV51">
        <v>0</v>
      </c>
      <c r="HW51">
        <v>0</v>
      </c>
      <c r="HX51">
        <v>0</v>
      </c>
      <c r="HY51">
        <v>0</v>
      </c>
      <c r="IB51">
        <v>0</v>
      </c>
      <c r="IC51">
        <v>0</v>
      </c>
      <c r="ID51">
        <v>0</v>
      </c>
      <c r="IE51">
        <v>0</v>
      </c>
    </row>
    <row r="52" spans="1:239" ht="15" customHeight="1" x14ac:dyDescent="0.25">
      <c r="A52" s="1">
        <v>255444</v>
      </c>
      <c r="B52" s="1">
        <v>1221573</v>
      </c>
      <c r="C52" s="1" t="s">
        <v>746</v>
      </c>
      <c r="D52" t="s">
        <v>116</v>
      </c>
      <c r="H52" s="2">
        <v>129758.179921</v>
      </c>
      <c r="I52" s="2">
        <v>1453.95236522</v>
      </c>
      <c r="J52" s="2">
        <v>129758.183594</v>
      </c>
      <c r="K52" s="2">
        <v>1453.95236522</v>
      </c>
      <c r="M52" t="s">
        <v>116</v>
      </c>
      <c r="O52" t="s">
        <v>116</v>
      </c>
      <c r="P52" s="1" t="s">
        <v>747</v>
      </c>
      <c r="Q52" s="1">
        <v>1221573</v>
      </c>
      <c r="R52" s="1" t="s">
        <v>746</v>
      </c>
      <c r="S52" s="1" t="s">
        <v>472</v>
      </c>
      <c r="T52" s="1" t="s">
        <v>119</v>
      </c>
      <c r="U52" s="3">
        <v>100</v>
      </c>
      <c r="X52" s="1" t="s">
        <v>473</v>
      </c>
      <c r="Z52" s="1" t="s">
        <v>133</v>
      </c>
      <c r="AA52" s="1" t="s">
        <v>123</v>
      </c>
      <c r="AB52" s="1" t="s">
        <v>474</v>
      </c>
      <c r="AC52" s="1" t="s">
        <v>125</v>
      </c>
      <c r="AD52" s="1" t="s">
        <v>219</v>
      </c>
      <c r="AE52" s="1" t="s">
        <v>748</v>
      </c>
      <c r="AF52" s="1" t="s">
        <v>221</v>
      </c>
      <c r="AG52" s="1" t="s">
        <v>208</v>
      </c>
      <c r="AH52" s="1" t="s">
        <v>749</v>
      </c>
      <c r="AI52" s="1" t="s">
        <v>750</v>
      </c>
      <c r="AK52" s="1" t="s">
        <v>132</v>
      </c>
      <c r="AL52" s="1">
        <v>0</v>
      </c>
      <c r="AM52" s="3">
        <v>0</v>
      </c>
      <c r="AO52" s="1" t="s">
        <v>160</v>
      </c>
      <c r="AP52" s="1" t="s">
        <v>161</v>
      </c>
      <c r="AQ52" s="1" t="s">
        <v>162</v>
      </c>
      <c r="AR52" s="1" t="s">
        <v>133</v>
      </c>
      <c r="AS52" s="1" t="s">
        <v>123</v>
      </c>
      <c r="AT52" s="1" t="s">
        <v>134</v>
      </c>
      <c r="AU52" s="7" t="s">
        <v>163</v>
      </c>
      <c r="AV52" s="1" t="s">
        <v>136</v>
      </c>
      <c r="AW52" s="1" t="s">
        <v>137</v>
      </c>
      <c r="AX52" s="1" t="s">
        <v>138</v>
      </c>
      <c r="AZ52" s="1" t="s">
        <v>139</v>
      </c>
      <c r="BD52" s="8">
        <v>32365</v>
      </c>
      <c r="BE52" s="1" t="s">
        <v>398</v>
      </c>
      <c r="BF52" s="4">
        <v>2.5</v>
      </c>
      <c r="BG52" s="4">
        <v>31.1374</v>
      </c>
      <c r="BH52" s="5">
        <v>108900</v>
      </c>
      <c r="BI52" s="5">
        <v>108900</v>
      </c>
      <c r="BJ52" s="1">
        <v>0</v>
      </c>
      <c r="BK52" s="1" t="s">
        <v>219</v>
      </c>
      <c r="BL52" s="1" t="s">
        <v>147</v>
      </c>
      <c r="BO52" s="1" t="s">
        <v>144</v>
      </c>
      <c r="BP52" s="1" t="s">
        <v>145</v>
      </c>
      <c r="BQ52" s="1">
        <v>0</v>
      </c>
      <c r="BR52" s="1">
        <v>0</v>
      </c>
      <c r="BS52" s="1" t="s">
        <v>751</v>
      </c>
      <c r="BT52" s="1" t="s">
        <v>147</v>
      </c>
      <c r="BW52" s="1">
        <v>0</v>
      </c>
      <c r="BX52" s="1">
        <v>0</v>
      </c>
      <c r="BY52" s="5">
        <v>0</v>
      </c>
      <c r="BZ52" s="1" t="s">
        <v>148</v>
      </c>
      <c r="CA52">
        <v>40996</v>
      </c>
      <c r="CB52" s="1" t="s">
        <v>149</v>
      </c>
      <c r="CC52" s="1">
        <v>2019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2018</v>
      </c>
      <c r="CP52" s="1">
        <v>0</v>
      </c>
      <c r="CQ52" s="1">
        <v>4378</v>
      </c>
      <c r="CR52" s="1">
        <v>0</v>
      </c>
      <c r="CS52" s="1">
        <v>62500</v>
      </c>
      <c r="CT52" s="1">
        <v>0</v>
      </c>
      <c r="CU52" s="1">
        <v>0</v>
      </c>
      <c r="CV52" s="1">
        <v>66878</v>
      </c>
      <c r="CW52" s="1">
        <v>0</v>
      </c>
      <c r="CX52" s="1">
        <v>66878</v>
      </c>
      <c r="CY52" s="1">
        <v>0</v>
      </c>
      <c r="CZ52" s="1">
        <v>66878</v>
      </c>
      <c r="DA52" s="1">
        <v>0</v>
      </c>
      <c r="DB52" s="1">
        <v>0</v>
      </c>
      <c r="DE52" s="4">
        <v>0</v>
      </c>
      <c r="DF52" s="6">
        <v>2.97884982279</v>
      </c>
      <c r="DG52" s="6">
        <v>0</v>
      </c>
      <c r="DH52" s="6">
        <v>0</v>
      </c>
      <c r="DK52" s="6">
        <v>7.0047999999999999E-2</v>
      </c>
      <c r="DL52">
        <v>0</v>
      </c>
      <c r="DM52">
        <v>0</v>
      </c>
      <c r="DN52">
        <v>0</v>
      </c>
      <c r="DO52">
        <v>0</v>
      </c>
      <c r="DP52">
        <v>0</v>
      </c>
      <c r="DR52">
        <v>0</v>
      </c>
      <c r="DV52">
        <v>0</v>
      </c>
      <c r="DX52">
        <v>0</v>
      </c>
      <c r="DY52">
        <v>0</v>
      </c>
      <c r="EA52" t="s">
        <v>116</v>
      </c>
      <c r="EE52">
        <v>0</v>
      </c>
      <c r="EF52">
        <v>0</v>
      </c>
      <c r="EG52">
        <v>0</v>
      </c>
      <c r="EH52">
        <v>0</v>
      </c>
      <c r="EJ52" t="s">
        <v>116</v>
      </c>
      <c r="EL52" t="s">
        <v>116</v>
      </c>
      <c r="EN52">
        <v>0</v>
      </c>
      <c r="ER52">
        <v>0</v>
      </c>
      <c r="FI52">
        <v>0</v>
      </c>
      <c r="FJ52">
        <v>0</v>
      </c>
      <c r="GA52" t="s">
        <v>116</v>
      </c>
      <c r="GC52">
        <v>0</v>
      </c>
      <c r="GD52">
        <v>0</v>
      </c>
      <c r="GE52">
        <v>0</v>
      </c>
      <c r="GF52">
        <v>0</v>
      </c>
      <c r="GG52">
        <v>0</v>
      </c>
      <c r="GN52">
        <v>0</v>
      </c>
      <c r="GO52">
        <v>0</v>
      </c>
      <c r="GT52">
        <v>0</v>
      </c>
      <c r="GU52">
        <v>0</v>
      </c>
      <c r="GV52">
        <v>0</v>
      </c>
      <c r="GX52" t="s">
        <v>116</v>
      </c>
      <c r="GZ52">
        <v>0</v>
      </c>
      <c r="HA52">
        <v>0</v>
      </c>
      <c r="HB52">
        <v>0</v>
      </c>
      <c r="HC52">
        <v>0</v>
      </c>
      <c r="HD52">
        <v>0</v>
      </c>
      <c r="HE52">
        <v>0</v>
      </c>
      <c r="HF52">
        <v>0</v>
      </c>
      <c r="HG52">
        <v>0</v>
      </c>
      <c r="HH52">
        <v>0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0</v>
      </c>
      <c r="HO52">
        <v>0</v>
      </c>
      <c r="HP52">
        <v>0</v>
      </c>
      <c r="HQ52">
        <v>0</v>
      </c>
      <c r="HR52">
        <v>0</v>
      </c>
      <c r="HS52">
        <v>0</v>
      </c>
      <c r="HT52">
        <v>0</v>
      </c>
      <c r="HU52">
        <v>0</v>
      </c>
      <c r="HV52">
        <v>0</v>
      </c>
      <c r="HW52">
        <v>0</v>
      </c>
      <c r="HX52">
        <v>0</v>
      </c>
      <c r="HY52">
        <v>0</v>
      </c>
      <c r="IB52">
        <v>0</v>
      </c>
      <c r="IC52">
        <v>0</v>
      </c>
      <c r="ID52">
        <v>0</v>
      </c>
      <c r="IE52">
        <v>0</v>
      </c>
    </row>
    <row r="53" spans="1:239" ht="15" customHeight="1" x14ac:dyDescent="0.25">
      <c r="A53" s="1">
        <v>248839</v>
      </c>
      <c r="B53" s="1">
        <v>1234694</v>
      </c>
      <c r="C53" s="1" t="s">
        <v>752</v>
      </c>
      <c r="D53" t="s">
        <v>116</v>
      </c>
      <c r="H53" s="2">
        <v>13506.5772748</v>
      </c>
      <c r="I53" s="2">
        <v>467.98767593000002</v>
      </c>
      <c r="J53" s="2">
        <v>13506.5742188</v>
      </c>
      <c r="K53" s="2">
        <v>467.98767593000002</v>
      </c>
      <c r="M53" t="s">
        <v>116</v>
      </c>
      <c r="O53" t="s">
        <v>116</v>
      </c>
      <c r="P53" s="1" t="s">
        <v>753</v>
      </c>
      <c r="Q53" s="1">
        <v>1234694</v>
      </c>
      <c r="R53" s="1" t="s">
        <v>752</v>
      </c>
      <c r="S53" s="1" t="s">
        <v>754</v>
      </c>
      <c r="T53" s="1" t="s">
        <v>119</v>
      </c>
      <c r="U53" s="3">
        <v>100</v>
      </c>
      <c r="X53" s="1" t="s">
        <v>755</v>
      </c>
      <c r="Z53" s="1" t="s">
        <v>562</v>
      </c>
      <c r="AA53" s="1" t="s">
        <v>123</v>
      </c>
      <c r="AB53" s="1" t="s">
        <v>756</v>
      </c>
      <c r="AC53" s="1" t="s">
        <v>125</v>
      </c>
      <c r="AD53" s="1" t="s">
        <v>126</v>
      </c>
      <c r="AE53" s="1" t="s">
        <v>127</v>
      </c>
      <c r="AF53" s="1" t="s">
        <v>128</v>
      </c>
      <c r="AG53" s="1" t="s">
        <v>129</v>
      </c>
      <c r="AH53" s="1" t="s">
        <v>757</v>
      </c>
      <c r="AI53" s="1" t="s">
        <v>758</v>
      </c>
      <c r="AK53" s="1" t="s">
        <v>132</v>
      </c>
      <c r="AL53" s="1">
        <v>0</v>
      </c>
      <c r="AM53" s="3">
        <v>0</v>
      </c>
      <c r="AP53" s="1" t="s">
        <v>512</v>
      </c>
      <c r="AR53" s="1" t="s">
        <v>133</v>
      </c>
      <c r="AS53" s="1" t="s">
        <v>123</v>
      </c>
      <c r="AT53" s="1" t="s">
        <v>134</v>
      </c>
      <c r="AU53" s="7" t="s">
        <v>759</v>
      </c>
      <c r="AV53" s="1" t="s">
        <v>136</v>
      </c>
      <c r="AW53" s="1" t="s">
        <v>137</v>
      </c>
      <c r="AX53" s="1" t="s">
        <v>138</v>
      </c>
      <c r="AZ53" s="1" t="s">
        <v>139</v>
      </c>
      <c r="BC53" s="1" t="s">
        <v>760</v>
      </c>
      <c r="BD53">
        <v>39031</v>
      </c>
      <c r="BE53" s="1" t="s">
        <v>179</v>
      </c>
      <c r="BF53" s="4">
        <v>0.38159999999999999</v>
      </c>
      <c r="BG53" s="4">
        <v>0.59360000000000002</v>
      </c>
      <c r="BH53" s="5">
        <v>16623</v>
      </c>
      <c r="BI53" s="5">
        <v>16623</v>
      </c>
      <c r="BJ53" s="1">
        <v>0</v>
      </c>
      <c r="BL53" s="1" t="s">
        <v>180</v>
      </c>
      <c r="BO53" s="1" t="s">
        <v>144</v>
      </c>
      <c r="BP53" s="1" t="s">
        <v>145</v>
      </c>
      <c r="BQ53" s="1">
        <v>0</v>
      </c>
      <c r="BR53" s="1">
        <v>0</v>
      </c>
      <c r="BS53" s="1" t="s">
        <v>146</v>
      </c>
      <c r="BT53" s="1" t="s">
        <v>180</v>
      </c>
      <c r="BW53" s="1">
        <v>0</v>
      </c>
      <c r="BX53" s="1">
        <v>0</v>
      </c>
      <c r="BY53" s="5">
        <v>0</v>
      </c>
      <c r="BZ53" s="1" t="s">
        <v>148</v>
      </c>
      <c r="CA53">
        <v>40996</v>
      </c>
      <c r="CB53" s="1" t="s">
        <v>149</v>
      </c>
      <c r="CC53" s="1">
        <v>2019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2018</v>
      </c>
      <c r="CP53" s="1">
        <v>0</v>
      </c>
      <c r="CQ53" s="1">
        <v>0</v>
      </c>
      <c r="CR53" s="1">
        <v>0</v>
      </c>
      <c r="CS53" s="1">
        <v>66492</v>
      </c>
      <c r="CT53" s="1">
        <v>0</v>
      </c>
      <c r="CU53" s="1">
        <v>0</v>
      </c>
      <c r="CV53" s="1">
        <v>66492</v>
      </c>
      <c r="CW53" s="1">
        <v>0</v>
      </c>
      <c r="CX53" s="1">
        <v>66492</v>
      </c>
      <c r="CY53" s="1">
        <v>0</v>
      </c>
      <c r="CZ53" s="1">
        <v>66492</v>
      </c>
      <c r="DA53" s="1">
        <v>0</v>
      </c>
      <c r="DB53" s="1">
        <v>0</v>
      </c>
      <c r="DE53" s="4">
        <v>0</v>
      </c>
      <c r="DF53" s="6">
        <v>0.31006958776400001</v>
      </c>
      <c r="DG53" s="6">
        <v>0</v>
      </c>
      <c r="DH53" s="6">
        <v>0</v>
      </c>
      <c r="DK53" s="6">
        <v>0</v>
      </c>
      <c r="DL53">
        <v>0</v>
      </c>
      <c r="DM53">
        <v>0</v>
      </c>
      <c r="DN53">
        <v>0</v>
      </c>
      <c r="DO53">
        <v>0</v>
      </c>
      <c r="DP53">
        <v>0</v>
      </c>
      <c r="DR53">
        <v>0</v>
      </c>
      <c r="DV53">
        <v>0</v>
      </c>
      <c r="DX53">
        <v>0</v>
      </c>
      <c r="DY53">
        <v>0</v>
      </c>
      <c r="EA53" t="s">
        <v>116</v>
      </c>
      <c r="EE53">
        <v>0</v>
      </c>
      <c r="EF53">
        <v>0</v>
      </c>
      <c r="EG53">
        <v>0</v>
      </c>
      <c r="EH53">
        <v>0</v>
      </c>
      <c r="EJ53" t="s">
        <v>116</v>
      </c>
      <c r="EL53" t="s">
        <v>116</v>
      </c>
      <c r="EN53">
        <v>0</v>
      </c>
      <c r="ER53">
        <v>0</v>
      </c>
      <c r="FI53">
        <v>0</v>
      </c>
      <c r="FJ53">
        <v>0</v>
      </c>
      <c r="GA53" t="s">
        <v>116</v>
      </c>
      <c r="GC53">
        <v>0</v>
      </c>
      <c r="GD53">
        <v>0</v>
      </c>
      <c r="GE53">
        <v>0</v>
      </c>
      <c r="GF53">
        <v>0</v>
      </c>
      <c r="GG53">
        <v>0</v>
      </c>
      <c r="GN53">
        <v>0</v>
      </c>
      <c r="GO53">
        <v>0</v>
      </c>
      <c r="GT53">
        <v>0</v>
      </c>
      <c r="GU53">
        <v>0</v>
      </c>
      <c r="GV53">
        <v>0</v>
      </c>
      <c r="GX53" t="s">
        <v>116</v>
      </c>
      <c r="GZ53">
        <v>0</v>
      </c>
      <c r="HA53">
        <v>0</v>
      </c>
      <c r="HB53">
        <v>0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  <c r="HS53">
        <v>0</v>
      </c>
      <c r="HT53">
        <v>0</v>
      </c>
      <c r="HU53">
        <v>0</v>
      </c>
      <c r="HV53">
        <v>0</v>
      </c>
      <c r="HW53">
        <v>0</v>
      </c>
      <c r="HX53">
        <v>0</v>
      </c>
      <c r="HY53">
        <v>0</v>
      </c>
      <c r="IB53">
        <v>0</v>
      </c>
      <c r="IC53">
        <v>0</v>
      </c>
      <c r="ID53">
        <v>0</v>
      </c>
      <c r="IE53">
        <v>0</v>
      </c>
    </row>
    <row r="54" spans="1:239" ht="15" customHeight="1" x14ac:dyDescent="0.25">
      <c r="A54" s="1">
        <v>244443</v>
      </c>
      <c r="B54" s="1">
        <v>1234747</v>
      </c>
      <c r="C54" s="1" t="s">
        <v>761</v>
      </c>
      <c r="D54" t="s">
        <v>116</v>
      </c>
      <c r="H54" s="2">
        <v>3821.9143947600001</v>
      </c>
      <c r="I54" s="2">
        <v>252.18704719999999</v>
      </c>
      <c r="J54" s="2">
        <v>3821.9160156299999</v>
      </c>
      <c r="K54" s="2">
        <v>252.18704719999999</v>
      </c>
      <c r="M54" t="s">
        <v>116</v>
      </c>
      <c r="O54" t="s">
        <v>116</v>
      </c>
      <c r="P54" s="1" t="s">
        <v>762</v>
      </c>
      <c r="Q54" s="1">
        <v>1234747</v>
      </c>
      <c r="R54" s="1" t="s">
        <v>761</v>
      </c>
      <c r="S54" s="1" t="s">
        <v>380</v>
      </c>
      <c r="T54" s="1" t="s">
        <v>119</v>
      </c>
      <c r="U54" s="3">
        <v>100</v>
      </c>
      <c r="V54" s="1" t="s">
        <v>763</v>
      </c>
      <c r="X54" s="1" t="s">
        <v>439</v>
      </c>
      <c r="Z54" s="1" t="s">
        <v>133</v>
      </c>
      <c r="AA54" s="1" t="s">
        <v>123</v>
      </c>
      <c r="AB54" s="1" t="s">
        <v>440</v>
      </c>
      <c r="AC54" s="1" t="s">
        <v>125</v>
      </c>
      <c r="AD54" s="1" t="s">
        <v>126</v>
      </c>
      <c r="AE54" s="1" t="s">
        <v>127</v>
      </c>
      <c r="AF54" s="1" t="s">
        <v>128</v>
      </c>
      <c r="AG54" s="1" t="s">
        <v>129</v>
      </c>
      <c r="AH54" s="1" t="s">
        <v>764</v>
      </c>
      <c r="AI54" s="1" t="s">
        <v>765</v>
      </c>
      <c r="AK54" s="1" t="s">
        <v>326</v>
      </c>
      <c r="AL54" s="1">
        <v>0</v>
      </c>
      <c r="AM54" s="3">
        <v>0</v>
      </c>
      <c r="AN54" s="1" t="s">
        <v>385</v>
      </c>
      <c r="AO54" s="1" t="s">
        <v>160</v>
      </c>
      <c r="AP54" s="1" t="s">
        <v>161</v>
      </c>
      <c r="AQ54" s="1" t="s">
        <v>162</v>
      </c>
      <c r="AR54" s="1" t="s">
        <v>133</v>
      </c>
      <c r="AS54" s="1" t="s">
        <v>123</v>
      </c>
      <c r="AT54" s="1" t="s">
        <v>134</v>
      </c>
      <c r="AU54" s="7" t="s">
        <v>386</v>
      </c>
      <c r="AV54" s="1" t="s">
        <v>136</v>
      </c>
      <c r="AW54" s="1" t="s">
        <v>137</v>
      </c>
      <c r="AX54" s="1" t="s">
        <v>138</v>
      </c>
      <c r="AY54" s="1" t="s">
        <v>241</v>
      </c>
      <c r="AZ54" s="1" t="s">
        <v>139</v>
      </c>
      <c r="BA54" s="1" t="s">
        <v>766</v>
      </c>
      <c r="BB54" s="1" t="s">
        <v>767</v>
      </c>
      <c r="BC54" s="1" t="s">
        <v>768</v>
      </c>
      <c r="BD54" s="8">
        <v>32905</v>
      </c>
      <c r="BE54" s="1" t="s">
        <v>179</v>
      </c>
      <c r="BF54" s="4">
        <v>0</v>
      </c>
      <c r="BG54" s="4">
        <v>0.20330000000000001</v>
      </c>
      <c r="BH54" s="5">
        <v>3591</v>
      </c>
      <c r="BI54" s="5">
        <v>3591</v>
      </c>
      <c r="BJ54" s="1">
        <v>0</v>
      </c>
      <c r="BK54" s="1" t="s">
        <v>142</v>
      </c>
      <c r="BL54" s="1" t="s">
        <v>246</v>
      </c>
      <c r="BN54" s="1" t="s">
        <v>142</v>
      </c>
      <c r="BO54" s="1" t="s">
        <v>144</v>
      </c>
      <c r="BP54" s="1" t="s">
        <v>145</v>
      </c>
      <c r="BQ54" s="1">
        <v>0</v>
      </c>
      <c r="BR54" s="1">
        <v>0</v>
      </c>
      <c r="BS54" s="1" t="s">
        <v>146</v>
      </c>
      <c r="BT54" s="1" t="s">
        <v>147</v>
      </c>
      <c r="BW54" s="1">
        <v>0</v>
      </c>
      <c r="BX54" s="1">
        <v>0</v>
      </c>
      <c r="BY54" s="5">
        <v>0</v>
      </c>
      <c r="BZ54" s="1" t="s">
        <v>148</v>
      </c>
      <c r="CA54">
        <v>40996</v>
      </c>
      <c r="CB54" s="1" t="s">
        <v>149</v>
      </c>
      <c r="CC54" s="1">
        <v>2019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2018</v>
      </c>
      <c r="CP54" s="1">
        <v>0</v>
      </c>
      <c r="CQ54" s="1">
        <v>12480</v>
      </c>
      <c r="CR54" s="1">
        <v>0</v>
      </c>
      <c r="CS54" s="1">
        <v>8978</v>
      </c>
      <c r="CT54" s="1">
        <v>0</v>
      </c>
      <c r="CU54" s="1">
        <v>0</v>
      </c>
      <c r="CV54" s="1">
        <v>21458</v>
      </c>
      <c r="CW54" s="1">
        <v>0</v>
      </c>
      <c r="CX54" s="1">
        <v>21458</v>
      </c>
      <c r="CY54" s="1">
        <v>0</v>
      </c>
      <c r="CZ54" s="1">
        <v>21458</v>
      </c>
      <c r="DA54" s="1">
        <v>0</v>
      </c>
      <c r="DB54" s="1">
        <v>0</v>
      </c>
      <c r="DE54" s="4">
        <v>0</v>
      </c>
      <c r="DF54" s="6">
        <v>8.7739433571500006E-2</v>
      </c>
      <c r="DG54" s="6">
        <v>0</v>
      </c>
      <c r="DH54" s="6">
        <v>0</v>
      </c>
      <c r="DK54" s="6">
        <v>1.3900646023600001</v>
      </c>
      <c r="DL54">
        <v>1234747</v>
      </c>
      <c r="DM54">
        <v>12480</v>
      </c>
      <c r="DN54">
        <v>8978</v>
      </c>
      <c r="DO54">
        <v>1.3900650000000001</v>
      </c>
      <c r="DP54">
        <v>8.7738999999999998E-2</v>
      </c>
      <c r="DQ54" t="s">
        <v>147</v>
      </c>
      <c r="DR54">
        <v>0</v>
      </c>
      <c r="DS54" t="s">
        <v>146</v>
      </c>
      <c r="DT54" t="s">
        <v>142</v>
      </c>
      <c r="DU54" t="s">
        <v>978</v>
      </c>
      <c r="DV54">
        <v>0</v>
      </c>
      <c r="DW54" t="s">
        <v>969</v>
      </c>
      <c r="DX54">
        <v>0</v>
      </c>
      <c r="DY54">
        <v>0</v>
      </c>
      <c r="EA54" t="s">
        <v>116</v>
      </c>
      <c r="EE54">
        <v>0</v>
      </c>
      <c r="EF54">
        <v>0</v>
      </c>
      <c r="EG54">
        <v>0</v>
      </c>
      <c r="EH54">
        <v>0</v>
      </c>
      <c r="EJ54" t="s">
        <v>116</v>
      </c>
      <c r="EL54" t="s">
        <v>116</v>
      </c>
      <c r="EN54">
        <v>0</v>
      </c>
      <c r="ER54">
        <v>0</v>
      </c>
      <c r="FI54">
        <v>0</v>
      </c>
      <c r="FJ54">
        <v>0</v>
      </c>
      <c r="GA54" t="s">
        <v>116</v>
      </c>
      <c r="GC54">
        <v>0</v>
      </c>
      <c r="GD54">
        <v>0</v>
      </c>
      <c r="GE54">
        <v>0</v>
      </c>
      <c r="GF54">
        <v>0</v>
      </c>
      <c r="GG54">
        <v>0</v>
      </c>
      <c r="GN54">
        <v>0</v>
      </c>
      <c r="GO54">
        <v>0</v>
      </c>
      <c r="GT54">
        <v>0</v>
      </c>
      <c r="GU54">
        <v>0</v>
      </c>
      <c r="GV54">
        <v>0</v>
      </c>
      <c r="GX54" t="s">
        <v>116</v>
      </c>
      <c r="GZ54">
        <v>0</v>
      </c>
      <c r="HA54">
        <v>0</v>
      </c>
      <c r="HB54">
        <v>0</v>
      </c>
      <c r="HC54">
        <v>0</v>
      </c>
      <c r="HD54">
        <v>0</v>
      </c>
      <c r="HE54">
        <v>0</v>
      </c>
      <c r="HF54">
        <v>0</v>
      </c>
      <c r="HG54">
        <v>0</v>
      </c>
      <c r="HH54">
        <v>0</v>
      </c>
      <c r="HI54">
        <v>0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0</v>
      </c>
      <c r="HS54">
        <v>0</v>
      </c>
      <c r="HT54">
        <v>0</v>
      </c>
      <c r="HU54">
        <v>0</v>
      </c>
      <c r="HV54">
        <v>0</v>
      </c>
      <c r="HW54">
        <v>0</v>
      </c>
      <c r="HX54">
        <v>0</v>
      </c>
      <c r="HY54">
        <v>0</v>
      </c>
      <c r="IB54">
        <v>0</v>
      </c>
      <c r="IC54">
        <v>0</v>
      </c>
      <c r="ID54">
        <v>0</v>
      </c>
      <c r="IE54">
        <v>0</v>
      </c>
    </row>
    <row r="55" spans="1:239" ht="15" customHeight="1" x14ac:dyDescent="0.25">
      <c r="A55" s="1">
        <v>245425</v>
      </c>
      <c r="B55" s="1">
        <v>2016583</v>
      </c>
      <c r="C55" s="1" t="s">
        <v>769</v>
      </c>
      <c r="D55" t="s">
        <v>116</v>
      </c>
      <c r="H55" s="2">
        <v>2628.13306354</v>
      </c>
      <c r="I55" s="2">
        <v>367.89813751000003</v>
      </c>
      <c r="J55" s="2">
        <v>2628.1328125</v>
      </c>
      <c r="K55" s="2">
        <v>367.89813751000003</v>
      </c>
      <c r="M55" t="s">
        <v>116</v>
      </c>
      <c r="O55" t="s">
        <v>116</v>
      </c>
      <c r="P55" s="1" t="s">
        <v>770</v>
      </c>
      <c r="Q55" s="1">
        <v>2016583</v>
      </c>
      <c r="R55" s="1" t="s">
        <v>769</v>
      </c>
      <c r="S55" s="1" t="s">
        <v>771</v>
      </c>
      <c r="T55" s="1" t="s">
        <v>119</v>
      </c>
      <c r="U55" s="3">
        <v>100</v>
      </c>
      <c r="X55" s="1" t="s">
        <v>772</v>
      </c>
      <c r="Z55" s="1" t="s">
        <v>133</v>
      </c>
      <c r="AA55" s="1" t="s">
        <v>123</v>
      </c>
      <c r="AB55" s="1" t="s">
        <v>773</v>
      </c>
      <c r="AC55" s="1" t="s">
        <v>125</v>
      </c>
      <c r="AD55" s="1" t="s">
        <v>774</v>
      </c>
      <c r="AE55" s="1" t="s">
        <v>775</v>
      </c>
      <c r="AF55" s="1" t="s">
        <v>776</v>
      </c>
      <c r="AH55" s="1" t="s">
        <v>777</v>
      </c>
      <c r="AI55" s="1" t="s">
        <v>778</v>
      </c>
      <c r="AL55" s="1">
        <v>0</v>
      </c>
      <c r="AM55" s="3">
        <v>0</v>
      </c>
      <c r="AN55" s="1" t="s">
        <v>779</v>
      </c>
      <c r="AO55" s="1" t="s">
        <v>160</v>
      </c>
      <c r="AP55" s="1" t="s">
        <v>161</v>
      </c>
      <c r="AQ55" s="1" t="s">
        <v>162</v>
      </c>
      <c r="AR55" s="1" t="s">
        <v>133</v>
      </c>
      <c r="AS55" s="1" t="s">
        <v>123</v>
      </c>
      <c r="AT55" s="1" t="s">
        <v>134</v>
      </c>
      <c r="AU55" s="7" t="s">
        <v>780</v>
      </c>
      <c r="AV55" s="1" t="s">
        <v>136</v>
      </c>
      <c r="AW55" s="1" t="s">
        <v>137</v>
      </c>
      <c r="AX55" s="1" t="s">
        <v>138</v>
      </c>
      <c r="AZ55" s="1" t="s">
        <v>139</v>
      </c>
      <c r="BC55" s="1" t="s">
        <v>781</v>
      </c>
      <c r="BD55" s="8">
        <v>41981</v>
      </c>
      <c r="BE55" s="1" t="s">
        <v>179</v>
      </c>
      <c r="BF55" s="4">
        <v>3.7999999999999999E-2</v>
      </c>
      <c r="BG55" s="4">
        <v>2.8490000000000002</v>
      </c>
      <c r="BH55" s="5">
        <v>1655</v>
      </c>
      <c r="BI55" s="5">
        <v>1655</v>
      </c>
      <c r="BJ55" s="1">
        <v>0</v>
      </c>
      <c r="BL55" s="1" t="s">
        <v>180</v>
      </c>
      <c r="BO55" s="1" t="s">
        <v>144</v>
      </c>
      <c r="BP55" s="1" t="s">
        <v>145</v>
      </c>
      <c r="BQ55" s="1">
        <v>0</v>
      </c>
      <c r="BR55" s="1">
        <v>0</v>
      </c>
      <c r="BS55" s="1" t="s">
        <v>146</v>
      </c>
      <c r="BT55" s="1" t="s">
        <v>180</v>
      </c>
      <c r="BW55" s="1">
        <v>0</v>
      </c>
      <c r="BX55" s="1">
        <v>0</v>
      </c>
      <c r="BY55" s="5">
        <v>0</v>
      </c>
      <c r="BZ55" s="1" t="s">
        <v>148</v>
      </c>
      <c r="CA55">
        <v>34584</v>
      </c>
      <c r="CB55" s="1" t="s">
        <v>149</v>
      </c>
      <c r="CC55" s="1">
        <v>2019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2018</v>
      </c>
      <c r="CP55" s="1">
        <v>0</v>
      </c>
      <c r="CQ55" s="1">
        <v>0</v>
      </c>
      <c r="CR55" s="1">
        <v>0</v>
      </c>
      <c r="CS55" s="1">
        <v>4138</v>
      </c>
      <c r="CT55" s="1">
        <v>0</v>
      </c>
      <c r="CU55" s="1">
        <v>0</v>
      </c>
      <c r="CV55" s="1">
        <v>4138</v>
      </c>
      <c r="CW55" s="1">
        <v>0</v>
      </c>
      <c r="CX55" s="1">
        <v>4138</v>
      </c>
      <c r="CY55" s="1">
        <v>0</v>
      </c>
      <c r="CZ55" s="1">
        <v>4138</v>
      </c>
      <c r="DA55" s="1">
        <v>0</v>
      </c>
      <c r="DB55" s="1">
        <v>0</v>
      </c>
      <c r="DE55" s="4">
        <v>0</v>
      </c>
      <c r="DF55" s="6">
        <v>6.03338743823E-2</v>
      </c>
      <c r="DG55" s="6">
        <v>0</v>
      </c>
      <c r="DH55" s="6">
        <v>0</v>
      </c>
      <c r="DK55" s="6">
        <v>0</v>
      </c>
      <c r="DL55">
        <v>0</v>
      </c>
      <c r="DM55">
        <v>0</v>
      </c>
      <c r="DN55">
        <v>0</v>
      </c>
      <c r="DO55">
        <v>0</v>
      </c>
      <c r="DP55">
        <v>0</v>
      </c>
      <c r="DR55">
        <v>0</v>
      </c>
      <c r="DV55">
        <v>0</v>
      </c>
      <c r="DX55">
        <v>0</v>
      </c>
      <c r="DY55">
        <v>0</v>
      </c>
      <c r="EA55" t="s">
        <v>116</v>
      </c>
      <c r="EE55">
        <v>0</v>
      </c>
      <c r="EF55">
        <v>0</v>
      </c>
      <c r="EG55">
        <v>0</v>
      </c>
      <c r="EH55">
        <v>0</v>
      </c>
      <c r="EJ55" t="s">
        <v>116</v>
      </c>
      <c r="EL55" t="s">
        <v>116</v>
      </c>
      <c r="EN55">
        <v>0</v>
      </c>
      <c r="ER55">
        <v>0</v>
      </c>
      <c r="FI55">
        <v>0</v>
      </c>
      <c r="FJ55">
        <v>0</v>
      </c>
      <c r="GA55" t="s">
        <v>116</v>
      </c>
      <c r="GC55">
        <v>0</v>
      </c>
      <c r="GD55">
        <v>0</v>
      </c>
      <c r="GE55">
        <v>0</v>
      </c>
      <c r="GF55">
        <v>0</v>
      </c>
      <c r="GG55">
        <v>0</v>
      </c>
      <c r="GN55">
        <v>0</v>
      </c>
      <c r="GO55">
        <v>0</v>
      </c>
      <c r="GT55">
        <v>0</v>
      </c>
      <c r="GU55">
        <v>0</v>
      </c>
      <c r="GV55">
        <v>0</v>
      </c>
      <c r="GX55" t="s">
        <v>116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0</v>
      </c>
      <c r="HP55">
        <v>0</v>
      </c>
      <c r="HQ55">
        <v>0</v>
      </c>
      <c r="HR55">
        <v>0</v>
      </c>
      <c r="HS55">
        <v>0</v>
      </c>
      <c r="HT55">
        <v>0</v>
      </c>
      <c r="HU55">
        <v>0</v>
      </c>
      <c r="HV55">
        <v>0</v>
      </c>
      <c r="HW55">
        <v>0</v>
      </c>
      <c r="HX55">
        <v>0</v>
      </c>
      <c r="HY55">
        <v>0</v>
      </c>
      <c r="IB55">
        <v>0</v>
      </c>
      <c r="IC55">
        <v>0</v>
      </c>
      <c r="ID55">
        <v>0</v>
      </c>
      <c r="IE55">
        <v>0</v>
      </c>
    </row>
    <row r="56" spans="1:239" ht="15" customHeight="1" x14ac:dyDescent="0.25">
      <c r="A56" s="1">
        <v>246848</v>
      </c>
      <c r="B56" s="1">
        <v>2581338</v>
      </c>
      <c r="C56" s="1" t="s">
        <v>782</v>
      </c>
      <c r="D56">
        <v>39271</v>
      </c>
      <c r="H56" s="2">
        <v>265355.60417300003</v>
      </c>
      <c r="I56" s="2">
        <v>2219.1608370099998</v>
      </c>
      <c r="J56" s="2">
        <v>265355.867188</v>
      </c>
      <c r="K56" s="2">
        <v>2219.1618893899999</v>
      </c>
      <c r="M56" t="s">
        <v>116</v>
      </c>
      <c r="O56" t="s">
        <v>116</v>
      </c>
      <c r="P56" s="1" t="s">
        <v>783</v>
      </c>
      <c r="Q56" s="1">
        <v>2581338</v>
      </c>
      <c r="R56" s="1" t="s">
        <v>782</v>
      </c>
      <c r="S56" s="1" t="s">
        <v>784</v>
      </c>
      <c r="T56" s="1" t="s">
        <v>119</v>
      </c>
      <c r="U56" s="3">
        <v>100</v>
      </c>
      <c r="V56" s="1" t="s">
        <v>785</v>
      </c>
      <c r="X56" s="1" t="s">
        <v>786</v>
      </c>
      <c r="Z56" s="1" t="s">
        <v>787</v>
      </c>
      <c r="AA56" s="1" t="s">
        <v>123</v>
      </c>
      <c r="AB56" s="1" t="s">
        <v>788</v>
      </c>
      <c r="AC56" s="1" t="s">
        <v>125</v>
      </c>
      <c r="AD56" s="1" t="s">
        <v>789</v>
      </c>
      <c r="AE56" s="1" t="s">
        <v>790</v>
      </c>
      <c r="AF56" s="1" t="s">
        <v>791</v>
      </c>
      <c r="AH56" s="1" t="s">
        <v>174</v>
      </c>
      <c r="AI56" s="1" t="s">
        <v>792</v>
      </c>
      <c r="AK56" s="1" t="s">
        <v>793</v>
      </c>
      <c r="AL56" s="1">
        <v>0</v>
      </c>
      <c r="AM56" s="3">
        <v>0</v>
      </c>
      <c r="AN56" s="1" t="s">
        <v>794</v>
      </c>
      <c r="AO56" s="1" t="s">
        <v>160</v>
      </c>
      <c r="AP56" s="1" t="s">
        <v>161</v>
      </c>
      <c r="AQ56" s="1" t="s">
        <v>162</v>
      </c>
      <c r="AR56" s="1" t="s">
        <v>133</v>
      </c>
      <c r="AS56" s="1" t="s">
        <v>123</v>
      </c>
      <c r="AT56" s="1" t="s">
        <v>134</v>
      </c>
      <c r="AU56" s="7" t="s">
        <v>795</v>
      </c>
      <c r="AV56" s="1" t="s">
        <v>136</v>
      </c>
      <c r="AW56" s="1" t="s">
        <v>137</v>
      </c>
      <c r="AX56" s="1" t="s">
        <v>138</v>
      </c>
      <c r="AZ56" s="1" t="s">
        <v>139</v>
      </c>
      <c r="BA56" s="1" t="s">
        <v>796</v>
      </c>
      <c r="BB56" s="1" t="s">
        <v>797</v>
      </c>
      <c r="BC56" s="1" t="s">
        <v>798</v>
      </c>
      <c r="BD56" s="8">
        <v>38378</v>
      </c>
      <c r="BE56" s="1" t="s">
        <v>212</v>
      </c>
      <c r="BF56" s="4">
        <v>6.0110000000000001</v>
      </c>
      <c r="BG56" s="4">
        <v>6.0110000000000001</v>
      </c>
      <c r="BH56" s="5">
        <v>261839.16</v>
      </c>
      <c r="BI56" s="5">
        <v>261839.16</v>
      </c>
      <c r="BJ56" s="1">
        <v>41846</v>
      </c>
      <c r="BK56" s="1" t="s">
        <v>799</v>
      </c>
      <c r="BL56" s="1" t="s">
        <v>147</v>
      </c>
      <c r="BM56" s="1" t="s">
        <v>800</v>
      </c>
      <c r="BN56" s="1" t="s">
        <v>801</v>
      </c>
      <c r="BO56" s="1" t="s">
        <v>144</v>
      </c>
      <c r="BP56" s="1" t="s">
        <v>145</v>
      </c>
      <c r="BQ56" s="1">
        <v>2006</v>
      </c>
      <c r="BR56" s="1">
        <v>2006</v>
      </c>
      <c r="BS56" s="1" t="s">
        <v>146</v>
      </c>
      <c r="BT56" s="1" t="s">
        <v>147</v>
      </c>
      <c r="BW56" s="1">
        <v>1</v>
      </c>
      <c r="BX56" s="1">
        <v>0</v>
      </c>
      <c r="BY56" s="5">
        <v>100</v>
      </c>
      <c r="BZ56" s="1" t="s">
        <v>148</v>
      </c>
      <c r="CA56" s="8">
        <v>38579</v>
      </c>
      <c r="CB56" s="1" t="s">
        <v>149</v>
      </c>
      <c r="CC56" s="1">
        <v>2019</v>
      </c>
      <c r="CD56" s="1">
        <v>0</v>
      </c>
      <c r="CE56" s="1">
        <v>0</v>
      </c>
      <c r="CF56" s="1">
        <v>0</v>
      </c>
      <c r="CG56" s="1">
        <v>0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2018</v>
      </c>
      <c r="CP56" s="1">
        <v>0</v>
      </c>
      <c r="CQ56" s="1">
        <v>2450804</v>
      </c>
      <c r="CR56" s="1">
        <v>0</v>
      </c>
      <c r="CS56" s="1">
        <v>1309196</v>
      </c>
      <c r="CT56" s="1">
        <v>0</v>
      </c>
      <c r="CU56" s="1">
        <v>0</v>
      </c>
      <c r="CV56" s="1">
        <v>3760000</v>
      </c>
      <c r="CW56" s="1">
        <v>0</v>
      </c>
      <c r="CX56" s="1">
        <v>3760000</v>
      </c>
      <c r="CY56" s="1">
        <v>0</v>
      </c>
      <c r="CZ56" s="1">
        <v>3760000</v>
      </c>
      <c r="DA56" s="1">
        <v>0</v>
      </c>
      <c r="DB56" s="1">
        <v>0</v>
      </c>
      <c r="DE56" s="4">
        <v>0</v>
      </c>
      <c r="DF56" s="6">
        <v>6.0917590170000002</v>
      </c>
      <c r="DG56" s="6">
        <v>0</v>
      </c>
      <c r="DH56" s="6">
        <v>0</v>
      </c>
      <c r="DK56" s="6">
        <v>1.8719916651099999</v>
      </c>
      <c r="DL56">
        <v>2581338</v>
      </c>
      <c r="DM56">
        <v>2450804</v>
      </c>
      <c r="DN56">
        <v>1309196</v>
      </c>
      <c r="DO56">
        <v>1.8719920000000001</v>
      </c>
      <c r="DP56">
        <v>6.0917589999999997</v>
      </c>
      <c r="DQ56" t="s">
        <v>147</v>
      </c>
      <c r="DR56">
        <v>2006</v>
      </c>
      <c r="DS56" t="s">
        <v>146</v>
      </c>
      <c r="DT56" t="s">
        <v>801</v>
      </c>
      <c r="DU56" t="s">
        <v>994</v>
      </c>
      <c r="DV56">
        <v>41846</v>
      </c>
      <c r="DW56" t="s">
        <v>970</v>
      </c>
      <c r="DX56">
        <v>0</v>
      </c>
      <c r="DY56">
        <v>0</v>
      </c>
      <c r="EA56" t="s">
        <v>116</v>
      </c>
      <c r="EE56">
        <v>0</v>
      </c>
      <c r="EF56">
        <v>0</v>
      </c>
      <c r="EG56">
        <v>0</v>
      </c>
      <c r="EH56">
        <v>0</v>
      </c>
      <c r="EJ56" t="s">
        <v>116</v>
      </c>
      <c r="EL56" t="s">
        <v>116</v>
      </c>
      <c r="EN56">
        <v>0</v>
      </c>
      <c r="ER56">
        <v>0</v>
      </c>
      <c r="FI56">
        <v>0</v>
      </c>
      <c r="FJ56">
        <v>0</v>
      </c>
      <c r="GA56" t="s">
        <v>116</v>
      </c>
      <c r="GC56">
        <v>0</v>
      </c>
      <c r="GD56">
        <v>0</v>
      </c>
      <c r="GE56">
        <v>0</v>
      </c>
      <c r="GF56">
        <v>0</v>
      </c>
      <c r="GG56">
        <v>0</v>
      </c>
      <c r="GN56">
        <v>0</v>
      </c>
      <c r="GO56">
        <v>0</v>
      </c>
      <c r="GT56">
        <v>0</v>
      </c>
      <c r="GU56">
        <v>0</v>
      </c>
      <c r="GV56">
        <v>0</v>
      </c>
      <c r="GX56" t="s">
        <v>116</v>
      </c>
      <c r="GZ56">
        <v>0</v>
      </c>
      <c r="HA56">
        <v>0</v>
      </c>
      <c r="HB56">
        <v>0</v>
      </c>
      <c r="HC56">
        <v>0</v>
      </c>
      <c r="HD56">
        <v>0</v>
      </c>
      <c r="HE56">
        <v>0</v>
      </c>
      <c r="HF56">
        <v>0</v>
      </c>
      <c r="HG56">
        <v>0</v>
      </c>
      <c r="HH56">
        <v>0</v>
      </c>
      <c r="HI56">
        <v>0</v>
      </c>
      <c r="HJ56">
        <v>0</v>
      </c>
      <c r="HK56">
        <v>0</v>
      </c>
      <c r="HL56">
        <v>0</v>
      </c>
      <c r="HM56">
        <v>0</v>
      </c>
      <c r="HN56">
        <v>0</v>
      </c>
      <c r="HO56">
        <v>0</v>
      </c>
      <c r="HP56">
        <v>0</v>
      </c>
      <c r="HQ56">
        <v>0</v>
      </c>
      <c r="HR56">
        <v>0</v>
      </c>
      <c r="HS56">
        <v>0</v>
      </c>
      <c r="HT56">
        <v>0</v>
      </c>
      <c r="HU56">
        <v>0</v>
      </c>
      <c r="HV56">
        <v>0</v>
      </c>
      <c r="HW56">
        <v>0</v>
      </c>
      <c r="HX56">
        <v>0</v>
      </c>
      <c r="HY56">
        <v>0</v>
      </c>
      <c r="IB56">
        <v>0</v>
      </c>
      <c r="IC56">
        <v>0</v>
      </c>
      <c r="ID56">
        <v>0</v>
      </c>
      <c r="IE56">
        <v>0</v>
      </c>
    </row>
    <row r="57" spans="1:239" ht="15" customHeight="1" x14ac:dyDescent="0.25">
      <c r="A57" s="1">
        <v>254751</v>
      </c>
      <c r="B57" s="1">
        <v>2644296</v>
      </c>
      <c r="C57" s="1" t="s">
        <v>802</v>
      </c>
      <c r="D57" s="8">
        <v>39005</v>
      </c>
      <c r="H57" s="2">
        <v>117849.29273099999</v>
      </c>
      <c r="I57" s="2">
        <v>1777.9963152600001</v>
      </c>
      <c r="J57" s="2">
        <v>118739.037109</v>
      </c>
      <c r="K57" s="2">
        <v>1784.0386252200001</v>
      </c>
      <c r="M57" t="s">
        <v>116</v>
      </c>
      <c r="O57" t="s">
        <v>116</v>
      </c>
      <c r="P57" s="1" t="s">
        <v>803</v>
      </c>
      <c r="Q57" s="1">
        <v>2644296</v>
      </c>
      <c r="R57" s="1" t="s">
        <v>802</v>
      </c>
      <c r="S57" s="1" t="s">
        <v>804</v>
      </c>
      <c r="T57" s="1" t="s">
        <v>119</v>
      </c>
      <c r="U57" s="3">
        <v>100</v>
      </c>
      <c r="X57" s="1" t="s">
        <v>805</v>
      </c>
      <c r="Z57" s="1" t="s">
        <v>806</v>
      </c>
      <c r="AA57" s="1" t="s">
        <v>807</v>
      </c>
      <c r="AB57" s="1" t="s">
        <v>808</v>
      </c>
      <c r="AC57" s="1" t="s">
        <v>125</v>
      </c>
      <c r="AD57" s="1" t="s">
        <v>351</v>
      </c>
      <c r="AE57" s="1" t="s">
        <v>809</v>
      </c>
      <c r="AF57" s="1" t="s">
        <v>353</v>
      </c>
      <c r="AH57" s="1" t="s">
        <v>810</v>
      </c>
      <c r="AI57" s="1" t="s">
        <v>811</v>
      </c>
      <c r="AJ57" s="1" t="s">
        <v>694</v>
      </c>
      <c r="AK57" s="1" t="s">
        <v>695</v>
      </c>
      <c r="AL57" s="1">
        <v>0</v>
      </c>
      <c r="AM57" s="3">
        <v>0</v>
      </c>
      <c r="AP57" s="1" t="s">
        <v>812</v>
      </c>
      <c r="AR57" s="1" t="s">
        <v>133</v>
      </c>
      <c r="AS57" s="1" t="s">
        <v>123</v>
      </c>
      <c r="AT57" s="1" t="s">
        <v>134</v>
      </c>
      <c r="AU57" s="7" t="s">
        <v>813</v>
      </c>
      <c r="AV57" s="1" t="s">
        <v>136</v>
      </c>
      <c r="AW57" s="1" t="s">
        <v>137</v>
      </c>
      <c r="AX57" s="1" t="s">
        <v>138</v>
      </c>
      <c r="AZ57" s="1" t="s">
        <v>139</v>
      </c>
      <c r="BD57" s="8">
        <v>38378</v>
      </c>
      <c r="BF57" s="4">
        <v>2.6850000000000001</v>
      </c>
      <c r="BG57" s="4">
        <v>0</v>
      </c>
      <c r="BH57" s="5">
        <v>116958.6</v>
      </c>
      <c r="BI57" s="5">
        <v>116958.6</v>
      </c>
      <c r="BJ57" s="1">
        <v>0</v>
      </c>
      <c r="BL57" s="1" t="s">
        <v>180</v>
      </c>
      <c r="BO57" s="1" t="s">
        <v>144</v>
      </c>
      <c r="BP57" s="1" t="s">
        <v>145</v>
      </c>
      <c r="BQ57" s="1">
        <v>0</v>
      </c>
      <c r="BR57" s="1">
        <v>0</v>
      </c>
      <c r="BS57" s="1" t="s">
        <v>146</v>
      </c>
      <c r="BT57" s="1" t="s">
        <v>180</v>
      </c>
      <c r="BW57" s="1">
        <v>0</v>
      </c>
      <c r="BX57" s="1">
        <v>0</v>
      </c>
      <c r="BY57" s="5">
        <v>0</v>
      </c>
      <c r="BZ57" s="1" t="s">
        <v>148</v>
      </c>
      <c r="CA57" s="8">
        <v>39665</v>
      </c>
      <c r="CB57" s="1" t="s">
        <v>149</v>
      </c>
      <c r="CC57" s="1">
        <v>2019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2018</v>
      </c>
      <c r="CP57" s="1">
        <v>0</v>
      </c>
      <c r="CQ57" s="1">
        <v>0</v>
      </c>
      <c r="CR57" s="1">
        <v>0</v>
      </c>
      <c r="CS57" s="1">
        <v>409355</v>
      </c>
      <c r="CT57" s="1">
        <v>0</v>
      </c>
      <c r="CU57" s="1">
        <v>0</v>
      </c>
      <c r="CV57" s="1">
        <v>409355</v>
      </c>
      <c r="CW57" s="1">
        <v>0</v>
      </c>
      <c r="CX57" s="1">
        <v>409355</v>
      </c>
      <c r="CY57" s="1">
        <v>0</v>
      </c>
      <c r="CZ57" s="1">
        <v>409355</v>
      </c>
      <c r="DA57" s="1">
        <v>2009</v>
      </c>
      <c r="DB57" s="1">
        <v>2611845</v>
      </c>
      <c r="DD57" s="1" t="s">
        <v>814</v>
      </c>
      <c r="DE57" s="4">
        <v>3.5602999999999998</v>
      </c>
      <c r="DF57" s="6">
        <v>2.7258841766100002</v>
      </c>
      <c r="DG57" s="6">
        <v>0</v>
      </c>
      <c r="DH57" s="6">
        <v>0</v>
      </c>
      <c r="DK57" s="6">
        <v>0</v>
      </c>
      <c r="DL57">
        <v>0</v>
      </c>
      <c r="DM57">
        <v>0</v>
      </c>
      <c r="DN57">
        <v>0</v>
      </c>
      <c r="DO57">
        <v>0</v>
      </c>
      <c r="DP57">
        <v>0</v>
      </c>
      <c r="DR57">
        <v>0</v>
      </c>
      <c r="DV57">
        <v>0</v>
      </c>
      <c r="DX57">
        <v>0</v>
      </c>
      <c r="DY57">
        <v>0</v>
      </c>
      <c r="EA57" t="s">
        <v>116</v>
      </c>
      <c r="EE57">
        <v>0</v>
      </c>
      <c r="EF57">
        <v>0</v>
      </c>
      <c r="EG57">
        <v>0</v>
      </c>
      <c r="EH57">
        <v>0</v>
      </c>
      <c r="EJ57" t="s">
        <v>116</v>
      </c>
      <c r="EL57" t="s">
        <v>116</v>
      </c>
      <c r="EN57">
        <v>0</v>
      </c>
      <c r="ER57">
        <v>0</v>
      </c>
      <c r="FI57">
        <v>0</v>
      </c>
      <c r="FJ57">
        <v>0</v>
      </c>
      <c r="GA57" t="s">
        <v>116</v>
      </c>
      <c r="GC57">
        <v>0</v>
      </c>
      <c r="GD57">
        <v>0</v>
      </c>
      <c r="GE57">
        <v>0</v>
      </c>
      <c r="GF57">
        <v>0</v>
      </c>
      <c r="GG57">
        <v>0</v>
      </c>
      <c r="GN57">
        <v>0</v>
      </c>
      <c r="GO57">
        <v>0</v>
      </c>
      <c r="GT57">
        <v>0</v>
      </c>
      <c r="GU57">
        <v>0</v>
      </c>
      <c r="GV57">
        <v>0</v>
      </c>
      <c r="GX57" t="s">
        <v>116</v>
      </c>
      <c r="GZ57">
        <v>0</v>
      </c>
      <c r="HA57">
        <v>0</v>
      </c>
      <c r="HB57">
        <v>0</v>
      </c>
      <c r="HC57">
        <v>0</v>
      </c>
      <c r="HD57">
        <v>0</v>
      </c>
      <c r="HE57">
        <v>0</v>
      </c>
      <c r="HF57">
        <v>0</v>
      </c>
      <c r="HG57">
        <v>0</v>
      </c>
      <c r="HH57">
        <v>0</v>
      </c>
      <c r="HI57">
        <v>0</v>
      </c>
      <c r="HJ57">
        <v>0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  <c r="HS57">
        <v>0</v>
      </c>
      <c r="HT57">
        <v>0</v>
      </c>
      <c r="HU57">
        <v>0</v>
      </c>
      <c r="HV57">
        <v>0</v>
      </c>
      <c r="HW57">
        <v>0</v>
      </c>
      <c r="HX57">
        <v>0</v>
      </c>
      <c r="HY57">
        <v>0</v>
      </c>
      <c r="IB57">
        <v>0</v>
      </c>
      <c r="IC57">
        <v>0</v>
      </c>
      <c r="ID57">
        <v>0</v>
      </c>
      <c r="IE57">
        <v>0</v>
      </c>
    </row>
    <row r="58" spans="1:239" ht="15" customHeight="1" x14ac:dyDescent="0.25">
      <c r="A58" s="1">
        <v>249481</v>
      </c>
      <c r="B58" s="1">
        <v>2678506</v>
      </c>
      <c r="C58" s="1" t="s">
        <v>815</v>
      </c>
      <c r="D58" s="8" t="s">
        <v>116</v>
      </c>
      <c r="H58" s="2">
        <v>22796.461695499998</v>
      </c>
      <c r="I58" s="2">
        <v>612.90973511000004</v>
      </c>
      <c r="J58" s="2">
        <v>22796.4648438</v>
      </c>
      <c r="K58" s="2">
        <v>612.90973511000004</v>
      </c>
      <c r="M58" t="s">
        <v>116</v>
      </c>
      <c r="O58" t="s">
        <v>116</v>
      </c>
      <c r="P58" s="1" t="s">
        <v>816</v>
      </c>
      <c r="Q58" s="1">
        <v>2678506</v>
      </c>
      <c r="R58" s="1" t="s">
        <v>815</v>
      </c>
      <c r="S58" s="1" t="s">
        <v>719</v>
      </c>
      <c r="T58" s="1" t="s">
        <v>119</v>
      </c>
      <c r="U58" s="3">
        <v>100</v>
      </c>
      <c r="X58" s="1" t="s">
        <v>720</v>
      </c>
      <c r="Z58" s="1" t="s">
        <v>133</v>
      </c>
      <c r="AA58" s="1" t="s">
        <v>123</v>
      </c>
      <c r="AB58" s="1" t="s">
        <v>721</v>
      </c>
      <c r="AC58" s="1" t="s">
        <v>125</v>
      </c>
      <c r="AD58" s="1" t="s">
        <v>340</v>
      </c>
      <c r="AE58" s="1" t="s">
        <v>642</v>
      </c>
      <c r="AF58" s="1" t="s">
        <v>342</v>
      </c>
      <c r="AG58" s="1" t="s">
        <v>208</v>
      </c>
      <c r="AH58" s="1" t="s">
        <v>817</v>
      </c>
      <c r="AI58" s="1" t="s">
        <v>818</v>
      </c>
      <c r="AK58" s="1" t="s">
        <v>277</v>
      </c>
      <c r="AL58" s="1">
        <v>0</v>
      </c>
      <c r="AM58" s="3">
        <v>0</v>
      </c>
      <c r="AP58" s="1" t="s">
        <v>161</v>
      </c>
      <c r="AQ58" s="1" t="s">
        <v>162</v>
      </c>
      <c r="AR58" s="1" t="s">
        <v>133</v>
      </c>
      <c r="AS58" s="1" t="s">
        <v>123</v>
      </c>
      <c r="AT58" s="1" t="s">
        <v>134</v>
      </c>
      <c r="AU58" s="7" t="s">
        <v>724</v>
      </c>
      <c r="AV58" s="1" t="s">
        <v>136</v>
      </c>
      <c r="AW58" s="1" t="s">
        <v>137</v>
      </c>
      <c r="AX58" s="1" t="s">
        <v>138</v>
      </c>
      <c r="AZ58" s="1" t="s">
        <v>139</v>
      </c>
      <c r="BD58">
        <v>38378</v>
      </c>
      <c r="BF58" s="4">
        <v>0.48849999999999999</v>
      </c>
      <c r="BG58" s="4">
        <v>0</v>
      </c>
      <c r="BH58" s="5">
        <v>21279.06</v>
      </c>
      <c r="BI58" s="5">
        <v>21279.06</v>
      </c>
      <c r="BJ58" s="1">
        <v>0</v>
      </c>
      <c r="BL58" s="1" t="s">
        <v>180</v>
      </c>
      <c r="BO58" s="1" t="s">
        <v>144</v>
      </c>
      <c r="BP58" s="1" t="s">
        <v>145</v>
      </c>
      <c r="BQ58" s="1">
        <v>0</v>
      </c>
      <c r="BR58" s="1">
        <v>0</v>
      </c>
      <c r="BS58" s="1" t="s">
        <v>146</v>
      </c>
      <c r="BT58" s="1" t="s">
        <v>180</v>
      </c>
      <c r="BW58" s="1">
        <v>0</v>
      </c>
      <c r="BX58" s="1">
        <v>0</v>
      </c>
      <c r="BY58" s="5">
        <v>0</v>
      </c>
      <c r="BZ58" s="1" t="s">
        <v>148</v>
      </c>
      <c r="CA58" s="8">
        <v>40996</v>
      </c>
      <c r="CB58" s="1" t="s">
        <v>149</v>
      </c>
      <c r="CC58" s="1">
        <v>2019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2018</v>
      </c>
      <c r="CP58" s="1">
        <v>0</v>
      </c>
      <c r="CQ58" s="1">
        <v>0</v>
      </c>
      <c r="CR58" s="1">
        <v>0</v>
      </c>
      <c r="CS58" s="1">
        <v>63837</v>
      </c>
      <c r="CT58" s="1">
        <v>0</v>
      </c>
      <c r="CU58" s="1">
        <v>0</v>
      </c>
      <c r="CV58" s="1">
        <v>63837</v>
      </c>
      <c r="CW58" s="1">
        <v>0</v>
      </c>
      <c r="CX58" s="1">
        <v>63837</v>
      </c>
      <c r="CY58" s="1">
        <v>0</v>
      </c>
      <c r="CZ58" s="1">
        <v>63837</v>
      </c>
      <c r="DA58" s="1">
        <v>2011</v>
      </c>
      <c r="DB58" s="1">
        <v>2664022</v>
      </c>
      <c r="DC58" s="1" t="s">
        <v>208</v>
      </c>
      <c r="DD58" s="1" t="s">
        <v>725</v>
      </c>
      <c r="DE58" s="4">
        <v>0.81430000000000002</v>
      </c>
      <c r="DF58" s="6">
        <v>0.52333685263800001</v>
      </c>
      <c r="DG58" s="6">
        <v>0</v>
      </c>
      <c r="DH58" s="6">
        <v>0</v>
      </c>
      <c r="DK58" s="6">
        <v>0</v>
      </c>
      <c r="DL58">
        <v>0</v>
      </c>
      <c r="DM58">
        <v>0</v>
      </c>
      <c r="DN58">
        <v>0</v>
      </c>
      <c r="DO58">
        <v>0</v>
      </c>
      <c r="DP58">
        <v>0</v>
      </c>
      <c r="DR58">
        <v>0</v>
      </c>
      <c r="DV58">
        <v>0</v>
      </c>
      <c r="DX58">
        <v>0</v>
      </c>
      <c r="DY58">
        <v>0</v>
      </c>
      <c r="EA58" t="s">
        <v>116</v>
      </c>
      <c r="EE58">
        <v>0</v>
      </c>
      <c r="EF58">
        <v>0</v>
      </c>
      <c r="EG58">
        <v>0</v>
      </c>
      <c r="EH58">
        <v>0</v>
      </c>
      <c r="EJ58" t="s">
        <v>116</v>
      </c>
      <c r="EL58" t="s">
        <v>116</v>
      </c>
      <c r="EN58">
        <v>0</v>
      </c>
      <c r="ER58">
        <v>0</v>
      </c>
      <c r="FI58">
        <v>0</v>
      </c>
      <c r="FJ58">
        <v>0</v>
      </c>
      <c r="GA58" t="s">
        <v>116</v>
      </c>
      <c r="GC58">
        <v>0</v>
      </c>
      <c r="GD58">
        <v>0</v>
      </c>
      <c r="GE58">
        <v>0</v>
      </c>
      <c r="GF58">
        <v>0</v>
      </c>
      <c r="GG58">
        <v>0</v>
      </c>
      <c r="GN58">
        <v>0</v>
      </c>
      <c r="GO58">
        <v>0</v>
      </c>
      <c r="GT58">
        <v>0</v>
      </c>
      <c r="GU58">
        <v>0</v>
      </c>
      <c r="GV58">
        <v>0</v>
      </c>
      <c r="GX58" t="s">
        <v>116</v>
      </c>
      <c r="GZ58">
        <v>0</v>
      </c>
      <c r="HA58">
        <v>0</v>
      </c>
      <c r="HB58">
        <v>0</v>
      </c>
      <c r="HC58">
        <v>0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>
        <v>0</v>
      </c>
      <c r="HS58">
        <v>0</v>
      </c>
      <c r="HT58">
        <v>0</v>
      </c>
      <c r="HU58">
        <v>0</v>
      </c>
      <c r="HV58">
        <v>0</v>
      </c>
      <c r="HW58">
        <v>0</v>
      </c>
      <c r="HX58">
        <v>0</v>
      </c>
      <c r="HY58">
        <v>0</v>
      </c>
      <c r="IB58">
        <v>0</v>
      </c>
      <c r="IC58">
        <v>0</v>
      </c>
      <c r="ID58">
        <v>0</v>
      </c>
      <c r="IE58">
        <v>0</v>
      </c>
    </row>
    <row r="59" spans="1:239" ht="15" customHeight="1" x14ac:dyDescent="0.25">
      <c r="A59" s="1">
        <v>268747</v>
      </c>
      <c r="B59" s="1">
        <v>1198288</v>
      </c>
      <c r="C59" s="1" t="s">
        <v>819</v>
      </c>
      <c r="D59" t="s">
        <v>116</v>
      </c>
      <c r="H59" s="2">
        <v>19019.722383200002</v>
      </c>
      <c r="I59" s="2">
        <v>553.76196593999998</v>
      </c>
      <c r="J59" s="2">
        <v>19019.7207031</v>
      </c>
      <c r="K59" s="2">
        <v>553.76196593999998</v>
      </c>
      <c r="M59" t="s">
        <v>116</v>
      </c>
      <c r="O59" t="s">
        <v>116</v>
      </c>
      <c r="P59" s="1" t="s">
        <v>820</v>
      </c>
      <c r="Q59" s="1">
        <v>1198288</v>
      </c>
      <c r="R59" s="1" t="s">
        <v>819</v>
      </c>
      <c r="S59" s="1" t="s">
        <v>821</v>
      </c>
      <c r="T59" s="1" t="s">
        <v>119</v>
      </c>
      <c r="U59" s="3">
        <v>100</v>
      </c>
      <c r="X59" s="1" t="s">
        <v>822</v>
      </c>
      <c r="Z59" s="1" t="s">
        <v>133</v>
      </c>
      <c r="AA59" s="1" t="s">
        <v>123</v>
      </c>
      <c r="AB59" s="1" t="s">
        <v>823</v>
      </c>
      <c r="AC59" s="1" t="s">
        <v>125</v>
      </c>
      <c r="AD59" s="1" t="s">
        <v>171</v>
      </c>
      <c r="AE59" s="1" t="s">
        <v>188</v>
      </c>
      <c r="AF59" s="1" t="s">
        <v>173</v>
      </c>
      <c r="AG59" s="1" t="s">
        <v>189</v>
      </c>
      <c r="AH59" s="1" t="s">
        <v>824</v>
      </c>
      <c r="AI59" s="1" t="s">
        <v>825</v>
      </c>
      <c r="AK59" s="1" t="s">
        <v>132</v>
      </c>
      <c r="AL59" s="1">
        <v>0</v>
      </c>
      <c r="AM59" s="3">
        <v>0</v>
      </c>
      <c r="AN59" s="1" t="s">
        <v>826</v>
      </c>
      <c r="AO59" s="1" t="s">
        <v>160</v>
      </c>
      <c r="AP59" s="1" t="s">
        <v>161</v>
      </c>
      <c r="AQ59" s="1" t="s">
        <v>162</v>
      </c>
      <c r="AR59" s="1" t="s">
        <v>133</v>
      </c>
      <c r="AS59" s="1" t="s">
        <v>123</v>
      </c>
      <c r="AT59" s="1" t="s">
        <v>134</v>
      </c>
      <c r="AU59" s="7" t="s">
        <v>827</v>
      </c>
      <c r="AV59" s="1" t="s">
        <v>136</v>
      </c>
      <c r="AW59" s="1" t="s">
        <v>137</v>
      </c>
      <c r="AX59" s="1" t="s">
        <v>138</v>
      </c>
      <c r="AZ59" s="1" t="s">
        <v>139</v>
      </c>
      <c r="BA59" s="1" t="s">
        <v>828</v>
      </c>
      <c r="BC59" s="1" t="s">
        <v>332</v>
      </c>
      <c r="BD59">
        <v>30103</v>
      </c>
      <c r="BE59" s="1" t="s">
        <v>298</v>
      </c>
      <c r="BF59" s="4">
        <v>0.56000000000000005</v>
      </c>
      <c r="BG59" s="4">
        <v>0.56000000000000005</v>
      </c>
      <c r="BH59" s="5">
        <v>24394</v>
      </c>
      <c r="BI59" s="5">
        <v>24394</v>
      </c>
      <c r="BJ59" s="1">
        <v>2820</v>
      </c>
      <c r="BL59" s="1" t="s">
        <v>147</v>
      </c>
      <c r="BM59" s="1" t="s">
        <v>592</v>
      </c>
      <c r="BN59" s="1" t="s">
        <v>829</v>
      </c>
      <c r="BO59" s="1" t="s">
        <v>144</v>
      </c>
      <c r="BP59" s="1" t="s">
        <v>145</v>
      </c>
      <c r="BQ59" s="1">
        <v>1970</v>
      </c>
      <c r="BR59" s="1">
        <v>1970</v>
      </c>
      <c r="BS59" s="1" t="s">
        <v>146</v>
      </c>
      <c r="BT59" s="1" t="s">
        <v>147</v>
      </c>
      <c r="BW59" s="1">
        <v>1</v>
      </c>
      <c r="BX59" s="1">
        <v>0</v>
      </c>
      <c r="BY59" s="5">
        <v>100</v>
      </c>
      <c r="BZ59" s="1" t="s">
        <v>148</v>
      </c>
      <c r="CA59" s="8">
        <v>40996</v>
      </c>
      <c r="CB59" s="1" t="s">
        <v>149</v>
      </c>
      <c r="CC59" s="1">
        <v>2019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2018</v>
      </c>
      <c r="CP59" s="1">
        <v>0</v>
      </c>
      <c r="CQ59" s="1">
        <v>12737</v>
      </c>
      <c r="CR59" s="1">
        <v>0</v>
      </c>
      <c r="CS59" s="1">
        <v>85379</v>
      </c>
      <c r="CT59" s="1">
        <v>0</v>
      </c>
      <c r="CU59" s="1">
        <v>0</v>
      </c>
      <c r="CV59" s="1">
        <v>98116</v>
      </c>
      <c r="CW59" s="1">
        <v>0</v>
      </c>
      <c r="CX59" s="1">
        <v>98116</v>
      </c>
      <c r="CY59" s="1">
        <v>0</v>
      </c>
      <c r="CZ59" s="1">
        <v>98116</v>
      </c>
      <c r="DA59" s="1">
        <v>0</v>
      </c>
      <c r="DB59" s="1">
        <v>0</v>
      </c>
      <c r="DE59" s="4">
        <v>0</v>
      </c>
      <c r="DF59" s="6">
        <v>0.43663448862699999</v>
      </c>
      <c r="DG59" s="6">
        <v>0</v>
      </c>
      <c r="DH59" s="6">
        <v>0</v>
      </c>
      <c r="DK59" s="6">
        <v>0.14918188313299999</v>
      </c>
      <c r="DL59">
        <v>1198288</v>
      </c>
      <c r="DM59">
        <v>12737</v>
      </c>
      <c r="DN59">
        <v>85379</v>
      </c>
      <c r="DO59">
        <v>0.14918200000000001</v>
      </c>
      <c r="DP59">
        <v>0.43663400000000002</v>
      </c>
      <c r="DQ59" t="s">
        <v>147</v>
      </c>
      <c r="DR59">
        <v>1970</v>
      </c>
      <c r="DS59" t="s">
        <v>146</v>
      </c>
      <c r="DT59" t="s">
        <v>829</v>
      </c>
      <c r="DU59" t="s">
        <v>987</v>
      </c>
      <c r="DV59">
        <v>2820</v>
      </c>
      <c r="DW59" t="s">
        <v>970</v>
      </c>
      <c r="DX59">
        <v>0</v>
      </c>
      <c r="DY59">
        <v>0</v>
      </c>
      <c r="EA59" t="s">
        <v>116</v>
      </c>
      <c r="EE59">
        <v>0</v>
      </c>
      <c r="EF59">
        <v>0</v>
      </c>
      <c r="EG59">
        <v>0</v>
      </c>
      <c r="EH59">
        <v>0</v>
      </c>
      <c r="EJ59" t="s">
        <v>116</v>
      </c>
      <c r="EL59" t="s">
        <v>116</v>
      </c>
      <c r="EN59">
        <v>0</v>
      </c>
      <c r="ER59">
        <v>0</v>
      </c>
      <c r="FI59">
        <v>0</v>
      </c>
      <c r="FJ59">
        <v>0</v>
      </c>
      <c r="GA59" t="s">
        <v>116</v>
      </c>
      <c r="GC59">
        <v>0</v>
      </c>
      <c r="GD59">
        <v>0</v>
      </c>
      <c r="GE59">
        <v>0</v>
      </c>
      <c r="GF59">
        <v>0</v>
      </c>
      <c r="GG59">
        <v>0</v>
      </c>
      <c r="GN59">
        <v>0</v>
      </c>
      <c r="GO59">
        <v>0</v>
      </c>
      <c r="GT59">
        <v>0</v>
      </c>
      <c r="GU59">
        <v>0</v>
      </c>
      <c r="GV59">
        <v>0</v>
      </c>
      <c r="GX59" t="s">
        <v>116</v>
      </c>
      <c r="GZ59">
        <v>0</v>
      </c>
      <c r="HA59">
        <v>0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>
        <v>0</v>
      </c>
      <c r="HO59">
        <v>0</v>
      </c>
      <c r="HP59">
        <v>0</v>
      </c>
      <c r="HQ59">
        <v>0</v>
      </c>
      <c r="HR59">
        <v>0</v>
      </c>
      <c r="HS59">
        <v>0</v>
      </c>
      <c r="HT59">
        <v>0</v>
      </c>
      <c r="HU59">
        <v>0</v>
      </c>
      <c r="HV59">
        <v>0</v>
      </c>
      <c r="HW59">
        <v>0</v>
      </c>
      <c r="HX59">
        <v>0</v>
      </c>
      <c r="HY59">
        <v>0</v>
      </c>
      <c r="IB59">
        <v>0</v>
      </c>
      <c r="IC59">
        <v>0</v>
      </c>
      <c r="ID59">
        <v>0</v>
      </c>
      <c r="IE59">
        <v>0</v>
      </c>
    </row>
    <row r="60" spans="1:239" ht="15" customHeight="1" x14ac:dyDescent="0.25">
      <c r="A60" s="1">
        <v>266653</v>
      </c>
      <c r="B60" s="1">
        <v>1198331</v>
      </c>
      <c r="C60" s="1" t="s">
        <v>830</v>
      </c>
      <c r="D60" t="s">
        <v>116</v>
      </c>
      <c r="H60" s="2">
        <v>18494.333484800001</v>
      </c>
      <c r="I60" s="2">
        <v>566.13794925000002</v>
      </c>
      <c r="J60" s="2">
        <v>18494.3339844</v>
      </c>
      <c r="K60" s="2">
        <v>566.13794925000002</v>
      </c>
      <c r="M60" t="s">
        <v>116</v>
      </c>
      <c r="O60" t="s">
        <v>116</v>
      </c>
      <c r="P60" s="1" t="s">
        <v>831</v>
      </c>
      <c r="Q60" s="1">
        <v>1198331</v>
      </c>
      <c r="R60" s="1" t="s">
        <v>830</v>
      </c>
      <c r="S60" s="1" t="s">
        <v>832</v>
      </c>
      <c r="T60" s="1" t="s">
        <v>119</v>
      </c>
      <c r="U60" s="3">
        <v>100</v>
      </c>
      <c r="X60" s="1" t="s">
        <v>833</v>
      </c>
      <c r="Z60" s="1" t="s">
        <v>133</v>
      </c>
      <c r="AA60" s="1" t="s">
        <v>123</v>
      </c>
      <c r="AB60" s="1" t="s">
        <v>834</v>
      </c>
      <c r="AC60" s="1" t="s">
        <v>125</v>
      </c>
      <c r="AD60" s="1" t="s">
        <v>171</v>
      </c>
      <c r="AE60" s="1" t="s">
        <v>188</v>
      </c>
      <c r="AF60" s="1" t="s">
        <v>173</v>
      </c>
      <c r="AG60" s="1" t="s">
        <v>189</v>
      </c>
      <c r="AH60" s="1" t="s">
        <v>835</v>
      </c>
      <c r="AI60" s="1" t="s">
        <v>836</v>
      </c>
      <c r="AK60" s="1" t="s">
        <v>132</v>
      </c>
      <c r="AL60" s="1">
        <v>0</v>
      </c>
      <c r="AM60" s="3">
        <v>0</v>
      </c>
      <c r="AO60" s="1" t="s">
        <v>160</v>
      </c>
      <c r="AP60" s="1" t="s">
        <v>161</v>
      </c>
      <c r="AQ60" s="1" t="s">
        <v>162</v>
      </c>
      <c r="AR60" s="1" t="s">
        <v>133</v>
      </c>
      <c r="AS60" s="1" t="s">
        <v>123</v>
      </c>
      <c r="AT60" s="1" t="s">
        <v>134</v>
      </c>
      <c r="AU60" s="7" t="s">
        <v>163</v>
      </c>
      <c r="AV60" s="1" t="s">
        <v>136</v>
      </c>
      <c r="AW60" s="1" t="s">
        <v>137</v>
      </c>
      <c r="AX60" s="1" t="s">
        <v>138</v>
      </c>
      <c r="AZ60" s="1" t="s">
        <v>139</v>
      </c>
      <c r="BC60" s="1" t="s">
        <v>837</v>
      </c>
      <c r="BD60" s="8">
        <v>42767</v>
      </c>
      <c r="BE60" s="1" t="s">
        <v>212</v>
      </c>
      <c r="BF60" s="4">
        <v>0.5</v>
      </c>
      <c r="BG60" s="4">
        <v>0.8</v>
      </c>
      <c r="BH60" s="5">
        <v>21780</v>
      </c>
      <c r="BI60" s="5">
        <v>21780</v>
      </c>
      <c r="BJ60" s="1">
        <v>4200</v>
      </c>
      <c r="BK60" s="1" t="s">
        <v>838</v>
      </c>
      <c r="BL60" s="1" t="s">
        <v>147</v>
      </c>
      <c r="BM60" s="1" t="s">
        <v>839</v>
      </c>
      <c r="BN60" s="1" t="s">
        <v>649</v>
      </c>
      <c r="BO60" s="1" t="s">
        <v>144</v>
      </c>
      <c r="BP60" s="1" t="s">
        <v>145</v>
      </c>
      <c r="BQ60" s="1">
        <v>1999</v>
      </c>
      <c r="BR60" s="1">
        <v>1999</v>
      </c>
      <c r="BS60" s="1" t="s">
        <v>146</v>
      </c>
      <c r="BT60" s="1" t="s">
        <v>147</v>
      </c>
      <c r="BW60" s="1">
        <v>1</v>
      </c>
      <c r="BX60" s="1">
        <v>0</v>
      </c>
      <c r="BY60" s="5">
        <v>100</v>
      </c>
      <c r="BZ60" s="1" t="s">
        <v>148</v>
      </c>
      <c r="CA60">
        <v>40996</v>
      </c>
      <c r="CB60" s="1" t="s">
        <v>149</v>
      </c>
      <c r="CC60" s="1">
        <v>2019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2018</v>
      </c>
      <c r="CP60" s="1">
        <v>0</v>
      </c>
      <c r="CQ60" s="1">
        <v>120536</v>
      </c>
      <c r="CR60" s="1">
        <v>0</v>
      </c>
      <c r="CS60" s="1">
        <v>87120</v>
      </c>
      <c r="CT60" s="1">
        <v>0</v>
      </c>
      <c r="CU60" s="1">
        <v>0</v>
      </c>
      <c r="CV60" s="1">
        <v>207656</v>
      </c>
      <c r="CW60" s="1">
        <v>0</v>
      </c>
      <c r="CX60" s="1">
        <v>207656</v>
      </c>
      <c r="CY60" s="1">
        <v>0</v>
      </c>
      <c r="CZ60" s="1">
        <v>207656</v>
      </c>
      <c r="DA60" s="1">
        <v>0</v>
      </c>
      <c r="DB60" s="1">
        <v>0</v>
      </c>
      <c r="DE60" s="4">
        <v>0</v>
      </c>
      <c r="DF60" s="6">
        <v>0.42457317286599999</v>
      </c>
      <c r="DG60" s="6">
        <v>0</v>
      </c>
      <c r="DH60" s="6">
        <v>0</v>
      </c>
      <c r="DK60" s="6">
        <v>1.38356290174</v>
      </c>
      <c r="DL60">
        <v>1198331</v>
      </c>
      <c r="DM60">
        <v>120536</v>
      </c>
      <c r="DN60">
        <v>87120</v>
      </c>
      <c r="DO60">
        <v>1.3835630000000001</v>
      </c>
      <c r="DP60">
        <v>0.42457299999999998</v>
      </c>
      <c r="DQ60" t="s">
        <v>147</v>
      </c>
      <c r="DR60">
        <v>1999</v>
      </c>
      <c r="DS60" t="s">
        <v>146</v>
      </c>
      <c r="DT60" t="s">
        <v>649</v>
      </c>
      <c r="DU60" t="s">
        <v>989</v>
      </c>
      <c r="DV60">
        <v>4200</v>
      </c>
      <c r="DW60" t="s">
        <v>970</v>
      </c>
      <c r="DX60">
        <v>0</v>
      </c>
      <c r="DY60">
        <v>0</v>
      </c>
      <c r="EA60" t="s">
        <v>116</v>
      </c>
      <c r="EE60">
        <v>0</v>
      </c>
      <c r="EF60">
        <v>0</v>
      </c>
      <c r="EG60">
        <v>0</v>
      </c>
      <c r="EH60">
        <v>0</v>
      </c>
      <c r="EJ60" t="s">
        <v>116</v>
      </c>
      <c r="EL60" t="s">
        <v>116</v>
      </c>
      <c r="EN60">
        <v>0</v>
      </c>
      <c r="ER60">
        <v>0</v>
      </c>
      <c r="FI60">
        <v>0</v>
      </c>
      <c r="FJ60">
        <v>0</v>
      </c>
      <c r="GA60" t="s">
        <v>116</v>
      </c>
      <c r="GC60">
        <v>0</v>
      </c>
      <c r="GD60">
        <v>0</v>
      </c>
      <c r="GE60">
        <v>0</v>
      </c>
      <c r="GF60">
        <v>0</v>
      </c>
      <c r="GG60">
        <v>0</v>
      </c>
      <c r="GN60">
        <v>0</v>
      </c>
      <c r="GO60">
        <v>0</v>
      </c>
      <c r="GT60">
        <v>0</v>
      </c>
      <c r="GU60">
        <v>0</v>
      </c>
      <c r="GV60">
        <v>0</v>
      </c>
      <c r="GX60" t="s">
        <v>116</v>
      </c>
      <c r="GZ60">
        <v>0</v>
      </c>
      <c r="HA60">
        <v>0</v>
      </c>
      <c r="HB60">
        <v>0</v>
      </c>
      <c r="HC60">
        <v>0</v>
      </c>
      <c r="HD60">
        <v>0</v>
      </c>
      <c r="HE60">
        <v>0</v>
      </c>
      <c r="HF60">
        <v>0</v>
      </c>
      <c r="HG60">
        <v>0</v>
      </c>
      <c r="HH60">
        <v>0</v>
      </c>
      <c r="HI60">
        <v>0</v>
      </c>
      <c r="HJ60">
        <v>0</v>
      </c>
      <c r="HK60">
        <v>0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  <c r="HS60">
        <v>0</v>
      </c>
      <c r="HT60">
        <v>0</v>
      </c>
      <c r="HU60">
        <v>0</v>
      </c>
      <c r="HV60">
        <v>0</v>
      </c>
      <c r="HW60">
        <v>0</v>
      </c>
      <c r="HX60">
        <v>0</v>
      </c>
      <c r="HY60">
        <v>0</v>
      </c>
      <c r="IB60">
        <v>0</v>
      </c>
      <c r="IC60">
        <v>0</v>
      </c>
      <c r="ID60">
        <v>0</v>
      </c>
      <c r="IE60">
        <v>0</v>
      </c>
    </row>
    <row r="61" spans="1:239" ht="15" customHeight="1" x14ac:dyDescent="0.25">
      <c r="A61" s="1">
        <v>281235</v>
      </c>
      <c r="B61" s="1">
        <v>1220994</v>
      </c>
      <c r="C61" s="1" t="s">
        <v>840</v>
      </c>
      <c r="D61" t="s">
        <v>116</v>
      </c>
      <c r="H61" s="2">
        <v>40025.889216199997</v>
      </c>
      <c r="I61" s="2">
        <v>807.17143707000002</v>
      </c>
      <c r="J61" s="2">
        <v>40025.890625</v>
      </c>
      <c r="K61" s="2">
        <v>807.17143707000002</v>
      </c>
      <c r="M61" t="s">
        <v>116</v>
      </c>
      <c r="O61" t="s">
        <v>116</v>
      </c>
      <c r="P61" s="1" t="s">
        <v>841</v>
      </c>
      <c r="Q61" s="1">
        <v>1220994</v>
      </c>
      <c r="R61" s="1" t="s">
        <v>840</v>
      </c>
      <c r="S61" s="1" t="s">
        <v>842</v>
      </c>
      <c r="T61" s="1" t="s">
        <v>119</v>
      </c>
      <c r="U61" s="3">
        <v>100</v>
      </c>
      <c r="V61" s="1" t="s">
        <v>843</v>
      </c>
      <c r="W61" s="1" t="s">
        <v>844</v>
      </c>
      <c r="X61" s="1" t="s">
        <v>845</v>
      </c>
      <c r="Z61" s="1" t="s">
        <v>133</v>
      </c>
      <c r="AA61" s="1" t="s">
        <v>123</v>
      </c>
      <c r="AB61" s="1" t="s">
        <v>846</v>
      </c>
      <c r="AC61" s="1" t="s">
        <v>125</v>
      </c>
      <c r="AD61" s="1" t="s">
        <v>219</v>
      </c>
      <c r="AE61" s="1" t="s">
        <v>220</v>
      </c>
      <c r="AF61" s="1" t="s">
        <v>221</v>
      </c>
      <c r="AG61" s="1" t="s">
        <v>222</v>
      </c>
      <c r="AH61" s="1" t="s">
        <v>847</v>
      </c>
      <c r="AI61" s="1" t="s">
        <v>848</v>
      </c>
      <c r="AK61" s="1" t="s">
        <v>132</v>
      </c>
      <c r="AL61" s="1">
        <v>0</v>
      </c>
      <c r="AM61" s="3">
        <v>0</v>
      </c>
      <c r="AN61" s="1" t="s">
        <v>529</v>
      </c>
      <c r="AO61" s="1" t="s">
        <v>160</v>
      </c>
      <c r="AP61" s="1" t="s">
        <v>161</v>
      </c>
      <c r="AQ61" s="1" t="s">
        <v>162</v>
      </c>
      <c r="AR61" s="1" t="s">
        <v>133</v>
      </c>
      <c r="AS61" s="1" t="s">
        <v>123</v>
      </c>
      <c r="AT61" s="1" t="s">
        <v>134</v>
      </c>
      <c r="AU61" s="7" t="s">
        <v>849</v>
      </c>
      <c r="AV61" s="1" t="s">
        <v>136</v>
      </c>
      <c r="AW61" s="1" t="s">
        <v>137</v>
      </c>
      <c r="AX61" s="1" t="s">
        <v>138</v>
      </c>
      <c r="AZ61" s="1" t="s">
        <v>139</v>
      </c>
      <c r="BC61" s="1" t="s">
        <v>850</v>
      </c>
      <c r="BD61" s="8">
        <v>43100</v>
      </c>
      <c r="BE61" s="1" t="s">
        <v>212</v>
      </c>
      <c r="BF61" s="4">
        <v>0.93400000000000005</v>
      </c>
      <c r="BG61" s="4">
        <v>0.93400000000000005</v>
      </c>
      <c r="BH61" s="5">
        <v>40685</v>
      </c>
      <c r="BI61" s="5">
        <v>40685</v>
      </c>
      <c r="BJ61" s="1">
        <v>7600</v>
      </c>
      <c r="BK61" s="1" t="s">
        <v>433</v>
      </c>
      <c r="BL61" s="1" t="s">
        <v>147</v>
      </c>
      <c r="BM61" s="1" t="s">
        <v>434</v>
      </c>
      <c r="BN61" s="1" t="s">
        <v>435</v>
      </c>
      <c r="BO61" s="1" t="s">
        <v>144</v>
      </c>
      <c r="BP61" s="1" t="s">
        <v>145</v>
      </c>
      <c r="BQ61" s="1">
        <v>1955</v>
      </c>
      <c r="BR61" s="1">
        <v>1955</v>
      </c>
      <c r="BS61" s="1" t="s">
        <v>146</v>
      </c>
      <c r="BT61" s="1" t="s">
        <v>147</v>
      </c>
      <c r="BW61" s="1">
        <v>1</v>
      </c>
      <c r="BX61" s="1">
        <v>0</v>
      </c>
      <c r="BY61" s="5">
        <v>100</v>
      </c>
      <c r="BZ61" s="1" t="s">
        <v>148</v>
      </c>
      <c r="CA61">
        <v>40996</v>
      </c>
      <c r="CB61" s="1" t="s">
        <v>149</v>
      </c>
      <c r="CC61" s="1">
        <v>2019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2018</v>
      </c>
      <c r="CP61" s="1">
        <v>0</v>
      </c>
      <c r="CQ61" s="1">
        <v>211145</v>
      </c>
      <c r="CR61" s="1">
        <v>0</v>
      </c>
      <c r="CS61" s="1">
        <v>122055</v>
      </c>
      <c r="CT61" s="1">
        <v>0</v>
      </c>
      <c r="CU61" s="1">
        <v>0</v>
      </c>
      <c r="CV61" s="1">
        <v>333200</v>
      </c>
      <c r="CW61" s="1">
        <v>0</v>
      </c>
      <c r="CX61" s="1">
        <v>333200</v>
      </c>
      <c r="CY61" s="1">
        <v>0</v>
      </c>
      <c r="CZ61" s="1">
        <v>333200</v>
      </c>
      <c r="DA61" s="1">
        <v>0</v>
      </c>
      <c r="DB61" s="1">
        <v>0</v>
      </c>
      <c r="DE61" s="4">
        <v>0</v>
      </c>
      <c r="DF61" s="6">
        <v>0.91887164191799997</v>
      </c>
      <c r="DG61" s="6">
        <v>0</v>
      </c>
      <c r="DH61" s="6">
        <v>0</v>
      </c>
      <c r="DK61" s="6">
        <v>1.7299168407700001</v>
      </c>
      <c r="DL61">
        <v>1220994</v>
      </c>
      <c r="DM61">
        <v>211145</v>
      </c>
      <c r="DN61">
        <v>122055</v>
      </c>
      <c r="DO61">
        <v>1.7299169999999999</v>
      </c>
      <c r="DP61">
        <v>0.91887200000000002</v>
      </c>
      <c r="DQ61" t="s">
        <v>147</v>
      </c>
      <c r="DR61">
        <v>1955</v>
      </c>
      <c r="DS61" t="s">
        <v>146</v>
      </c>
      <c r="DT61" t="s">
        <v>435</v>
      </c>
      <c r="DU61" t="s">
        <v>986</v>
      </c>
      <c r="DV61">
        <v>7600</v>
      </c>
      <c r="DW61" t="s">
        <v>971</v>
      </c>
      <c r="DX61">
        <v>0</v>
      </c>
      <c r="DY61">
        <v>0</v>
      </c>
      <c r="EA61" t="s">
        <v>116</v>
      </c>
      <c r="EE61">
        <v>0</v>
      </c>
      <c r="EF61">
        <v>0</v>
      </c>
      <c r="EG61">
        <v>0</v>
      </c>
      <c r="EH61">
        <v>0</v>
      </c>
      <c r="EJ61" t="s">
        <v>116</v>
      </c>
      <c r="EL61" t="s">
        <v>116</v>
      </c>
      <c r="EN61">
        <v>0</v>
      </c>
      <c r="ER61">
        <v>0</v>
      </c>
      <c r="FI61">
        <v>0</v>
      </c>
      <c r="FJ61">
        <v>0</v>
      </c>
      <c r="GA61" t="s">
        <v>116</v>
      </c>
      <c r="GC61">
        <v>0</v>
      </c>
      <c r="GD61">
        <v>0</v>
      </c>
      <c r="GE61">
        <v>0</v>
      </c>
      <c r="GF61">
        <v>0</v>
      </c>
      <c r="GG61">
        <v>0</v>
      </c>
      <c r="GN61">
        <v>0</v>
      </c>
      <c r="GO61">
        <v>0</v>
      </c>
      <c r="GT61">
        <v>0</v>
      </c>
      <c r="GU61">
        <v>0</v>
      </c>
      <c r="GV61">
        <v>0</v>
      </c>
      <c r="GX61" t="s">
        <v>116</v>
      </c>
      <c r="GZ61">
        <v>0</v>
      </c>
      <c r="HA61">
        <v>0</v>
      </c>
      <c r="HB61">
        <v>0</v>
      </c>
      <c r="HC61">
        <v>0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  <c r="HS61">
        <v>0</v>
      </c>
      <c r="HT61">
        <v>0</v>
      </c>
      <c r="HU61">
        <v>0</v>
      </c>
      <c r="HV61">
        <v>0</v>
      </c>
      <c r="HW61">
        <v>0</v>
      </c>
      <c r="HX61">
        <v>0</v>
      </c>
      <c r="HY61">
        <v>0</v>
      </c>
      <c r="IB61">
        <v>0</v>
      </c>
      <c r="IC61">
        <v>0</v>
      </c>
      <c r="ID61">
        <v>0</v>
      </c>
      <c r="IE61">
        <v>0</v>
      </c>
    </row>
    <row r="62" spans="1:239" ht="15" customHeight="1" x14ac:dyDescent="0.25">
      <c r="A62" s="1">
        <v>270182</v>
      </c>
      <c r="B62" s="1">
        <v>1247779</v>
      </c>
      <c r="C62" s="1" t="s">
        <v>851</v>
      </c>
      <c r="D62" t="s">
        <v>116</v>
      </c>
      <c r="H62" s="2">
        <v>7874.27044191</v>
      </c>
      <c r="I62" s="2">
        <v>360.05614118</v>
      </c>
      <c r="J62" s="2">
        <v>7874.26953125</v>
      </c>
      <c r="K62" s="2">
        <v>360.05614118</v>
      </c>
      <c r="M62" t="s">
        <v>116</v>
      </c>
      <c r="O62" t="s">
        <v>116</v>
      </c>
      <c r="P62" s="1" t="s">
        <v>852</v>
      </c>
      <c r="Q62" s="1">
        <v>1247779</v>
      </c>
      <c r="R62" s="1" t="s">
        <v>851</v>
      </c>
      <c r="S62" s="1" t="s">
        <v>336</v>
      </c>
      <c r="T62" s="1" t="s">
        <v>119</v>
      </c>
      <c r="U62" s="3">
        <v>100</v>
      </c>
      <c r="V62" s="1" t="s">
        <v>337</v>
      </c>
      <c r="X62" s="1" t="s">
        <v>338</v>
      </c>
      <c r="Z62" s="1" t="s">
        <v>133</v>
      </c>
      <c r="AA62" s="1" t="s">
        <v>123</v>
      </c>
      <c r="AB62" s="1" t="s">
        <v>339</v>
      </c>
      <c r="AC62" s="1" t="s">
        <v>125</v>
      </c>
      <c r="AD62" s="1" t="s">
        <v>340</v>
      </c>
      <c r="AE62" s="1" t="s">
        <v>341</v>
      </c>
      <c r="AF62" s="1" t="s">
        <v>342</v>
      </c>
      <c r="AG62" s="1" t="s">
        <v>343</v>
      </c>
      <c r="AH62" s="1" t="s">
        <v>853</v>
      </c>
      <c r="AI62" s="1" t="s">
        <v>854</v>
      </c>
      <c r="AK62" s="1" t="s">
        <v>177</v>
      </c>
      <c r="AL62" s="1">
        <v>0</v>
      </c>
      <c r="AM62" s="3">
        <v>0</v>
      </c>
      <c r="AP62" s="1" t="s">
        <v>855</v>
      </c>
      <c r="AQ62" s="1" t="s">
        <v>239</v>
      </c>
      <c r="AR62" s="1" t="s">
        <v>133</v>
      </c>
      <c r="AS62" s="1" t="s">
        <v>123</v>
      </c>
      <c r="AT62" s="1" t="s">
        <v>134</v>
      </c>
      <c r="AU62" s="7" t="s">
        <v>856</v>
      </c>
      <c r="AV62" s="1" t="s">
        <v>136</v>
      </c>
      <c r="AW62" s="1" t="s">
        <v>137</v>
      </c>
      <c r="AX62" s="1" t="s">
        <v>138</v>
      </c>
      <c r="AY62" s="1" t="s">
        <v>241</v>
      </c>
      <c r="AZ62" s="1" t="s">
        <v>139</v>
      </c>
      <c r="BD62" s="8">
        <v>39815</v>
      </c>
      <c r="BE62" s="1" t="s">
        <v>298</v>
      </c>
      <c r="BF62" s="4">
        <v>0</v>
      </c>
      <c r="BG62" s="4">
        <v>1.5282</v>
      </c>
      <c r="BH62" s="5">
        <v>14157</v>
      </c>
      <c r="BI62" s="5">
        <v>14157</v>
      </c>
      <c r="BJ62" s="1">
        <v>0</v>
      </c>
      <c r="BK62" s="1" t="s">
        <v>142</v>
      </c>
      <c r="BL62" s="1" t="s">
        <v>246</v>
      </c>
      <c r="BN62" s="1" t="s">
        <v>142</v>
      </c>
      <c r="BO62" s="1" t="s">
        <v>144</v>
      </c>
      <c r="BP62" s="1" t="s">
        <v>145</v>
      </c>
      <c r="BQ62" s="1">
        <v>0</v>
      </c>
      <c r="BR62" s="1">
        <v>0</v>
      </c>
      <c r="BS62" s="1" t="s">
        <v>146</v>
      </c>
      <c r="BT62" s="1" t="s">
        <v>147</v>
      </c>
      <c r="BW62" s="1">
        <v>0</v>
      </c>
      <c r="BX62" s="1">
        <v>0</v>
      </c>
      <c r="BY62" s="5">
        <v>0</v>
      </c>
      <c r="BZ62" s="1" t="s">
        <v>148</v>
      </c>
      <c r="CA62">
        <v>40996</v>
      </c>
      <c r="CB62" s="1" t="s">
        <v>149</v>
      </c>
      <c r="CC62" s="1">
        <v>2019</v>
      </c>
      <c r="CD62" s="1">
        <v>0</v>
      </c>
      <c r="CE62" s="1">
        <v>0</v>
      </c>
      <c r="CF62" s="1">
        <v>0</v>
      </c>
      <c r="CG62" s="1">
        <v>0</v>
      </c>
      <c r="CH62" s="1">
        <v>0</v>
      </c>
      <c r="CI62" s="1">
        <v>0</v>
      </c>
      <c r="CJ62" s="1">
        <v>0</v>
      </c>
      <c r="CK62" s="1">
        <v>0</v>
      </c>
      <c r="CL62" s="1">
        <v>0</v>
      </c>
      <c r="CM62" s="1">
        <v>0</v>
      </c>
      <c r="CN62" s="1">
        <v>0</v>
      </c>
      <c r="CO62" s="1">
        <v>2018</v>
      </c>
      <c r="CP62" s="1">
        <v>0</v>
      </c>
      <c r="CQ62" s="1">
        <v>0</v>
      </c>
      <c r="CR62" s="1">
        <v>0</v>
      </c>
      <c r="CS62" s="1">
        <v>28314</v>
      </c>
      <c r="CT62" s="1">
        <v>0</v>
      </c>
      <c r="CU62" s="1">
        <v>0</v>
      </c>
      <c r="CV62" s="1">
        <v>28314</v>
      </c>
      <c r="CW62" s="1">
        <v>0</v>
      </c>
      <c r="CX62" s="1">
        <v>28314</v>
      </c>
      <c r="CY62" s="1">
        <v>0</v>
      </c>
      <c r="CZ62" s="1">
        <v>28314</v>
      </c>
      <c r="DA62" s="1">
        <v>0</v>
      </c>
      <c r="DB62" s="1">
        <v>0</v>
      </c>
      <c r="DE62" s="4">
        <v>0</v>
      </c>
      <c r="DF62" s="6">
        <v>0.18076909851</v>
      </c>
      <c r="DG62" s="6">
        <v>0</v>
      </c>
      <c r="DH62" s="6">
        <v>0</v>
      </c>
      <c r="DK62" s="6">
        <v>0</v>
      </c>
      <c r="DL62">
        <v>0</v>
      </c>
      <c r="DM62">
        <v>0</v>
      </c>
      <c r="DN62">
        <v>0</v>
      </c>
      <c r="DO62">
        <v>0</v>
      </c>
      <c r="DP62">
        <v>0</v>
      </c>
      <c r="DR62">
        <v>0</v>
      </c>
      <c r="DV62">
        <v>0</v>
      </c>
      <c r="DX62">
        <v>0</v>
      </c>
      <c r="DY62">
        <v>0</v>
      </c>
      <c r="EA62" t="s">
        <v>116</v>
      </c>
      <c r="EE62">
        <v>0</v>
      </c>
      <c r="EF62">
        <v>0</v>
      </c>
      <c r="EG62">
        <v>0</v>
      </c>
      <c r="EH62">
        <v>0</v>
      </c>
      <c r="EJ62" t="s">
        <v>116</v>
      </c>
      <c r="EL62" t="s">
        <v>116</v>
      </c>
      <c r="EN62">
        <v>0</v>
      </c>
      <c r="ER62">
        <v>0</v>
      </c>
      <c r="FI62">
        <v>0</v>
      </c>
      <c r="FJ62">
        <v>0</v>
      </c>
      <c r="GA62" t="s">
        <v>116</v>
      </c>
      <c r="GC62">
        <v>0</v>
      </c>
      <c r="GD62">
        <v>0</v>
      </c>
      <c r="GE62">
        <v>0</v>
      </c>
      <c r="GF62">
        <v>0</v>
      </c>
      <c r="GG62">
        <v>0</v>
      </c>
      <c r="GN62">
        <v>0</v>
      </c>
      <c r="GO62">
        <v>0</v>
      </c>
      <c r="GT62">
        <v>0</v>
      </c>
      <c r="GU62">
        <v>0</v>
      </c>
      <c r="GV62">
        <v>0</v>
      </c>
      <c r="GX62" t="s">
        <v>116</v>
      </c>
      <c r="GZ62">
        <v>0</v>
      </c>
      <c r="HA62">
        <v>0</v>
      </c>
      <c r="HB62">
        <v>0</v>
      </c>
      <c r="HC62">
        <v>0</v>
      </c>
      <c r="HD62">
        <v>0</v>
      </c>
      <c r="HE62">
        <v>0</v>
      </c>
      <c r="HF62">
        <v>0</v>
      </c>
      <c r="HG62">
        <v>0</v>
      </c>
      <c r="HH62">
        <v>0</v>
      </c>
      <c r="HI62">
        <v>0</v>
      </c>
      <c r="HJ62">
        <v>0</v>
      </c>
      <c r="HK62">
        <v>0</v>
      </c>
      <c r="HL62">
        <v>0</v>
      </c>
      <c r="HM62">
        <v>0</v>
      </c>
      <c r="HN62">
        <v>0</v>
      </c>
      <c r="HO62">
        <v>0</v>
      </c>
      <c r="HP62">
        <v>0</v>
      </c>
      <c r="HQ62">
        <v>0</v>
      </c>
      <c r="HR62">
        <v>0</v>
      </c>
      <c r="HS62">
        <v>0</v>
      </c>
      <c r="HT62">
        <v>0</v>
      </c>
      <c r="HU62">
        <v>0</v>
      </c>
      <c r="HV62">
        <v>0</v>
      </c>
      <c r="HW62">
        <v>0</v>
      </c>
      <c r="HX62">
        <v>0</v>
      </c>
      <c r="HY62">
        <v>0</v>
      </c>
      <c r="IB62">
        <v>0</v>
      </c>
      <c r="IC62">
        <v>0</v>
      </c>
      <c r="ID62">
        <v>0</v>
      </c>
      <c r="IE62">
        <v>0</v>
      </c>
    </row>
    <row r="63" spans="1:239" ht="15" customHeight="1" x14ac:dyDescent="0.25">
      <c r="A63" s="1">
        <v>280006</v>
      </c>
      <c r="B63" s="1">
        <v>2134150</v>
      </c>
      <c r="C63" s="1" t="s">
        <v>857</v>
      </c>
      <c r="D63" t="s">
        <v>116</v>
      </c>
      <c r="H63" s="2">
        <v>24258.7864314</v>
      </c>
      <c r="I63" s="2">
        <v>636.68783304999999</v>
      </c>
      <c r="J63" s="2">
        <v>24258.7890625</v>
      </c>
      <c r="K63" s="2">
        <v>636.68783304999999</v>
      </c>
      <c r="M63" t="s">
        <v>116</v>
      </c>
      <c r="O63" t="s">
        <v>116</v>
      </c>
      <c r="P63" s="1" t="s">
        <v>858</v>
      </c>
      <c r="Q63" s="1">
        <v>2134150</v>
      </c>
      <c r="R63" s="1" t="s">
        <v>857</v>
      </c>
      <c r="S63" s="1" t="s">
        <v>472</v>
      </c>
      <c r="T63" s="1" t="s">
        <v>119</v>
      </c>
      <c r="U63" s="3">
        <v>100</v>
      </c>
      <c r="V63" s="1" t="s">
        <v>859</v>
      </c>
      <c r="X63" s="1" t="s">
        <v>473</v>
      </c>
      <c r="Z63" s="1" t="s">
        <v>133</v>
      </c>
      <c r="AA63" s="1" t="s">
        <v>123</v>
      </c>
      <c r="AB63" s="1" t="s">
        <v>474</v>
      </c>
      <c r="AC63" s="1" t="s">
        <v>125</v>
      </c>
      <c r="AD63" s="1" t="s">
        <v>171</v>
      </c>
      <c r="AE63" s="1" t="s">
        <v>748</v>
      </c>
      <c r="AF63" s="1" t="s">
        <v>173</v>
      </c>
      <c r="AG63" s="1" t="s">
        <v>189</v>
      </c>
      <c r="AH63" s="1" t="s">
        <v>860</v>
      </c>
      <c r="AI63" s="1" t="s">
        <v>861</v>
      </c>
      <c r="AK63" s="1" t="s">
        <v>132</v>
      </c>
      <c r="AL63" s="1">
        <v>0</v>
      </c>
      <c r="AM63" s="3">
        <v>0</v>
      </c>
      <c r="AN63" s="1" t="s">
        <v>862</v>
      </c>
      <c r="AO63" s="1" t="s">
        <v>160</v>
      </c>
      <c r="AP63" s="1" t="s">
        <v>161</v>
      </c>
      <c r="AQ63" s="1" t="s">
        <v>162</v>
      </c>
      <c r="AR63" s="1" t="s">
        <v>133</v>
      </c>
      <c r="AS63" s="1" t="s">
        <v>123</v>
      </c>
      <c r="AT63" s="1" t="s">
        <v>134</v>
      </c>
      <c r="AU63" s="7" t="s">
        <v>863</v>
      </c>
      <c r="AV63" s="1" t="s">
        <v>136</v>
      </c>
      <c r="AW63" s="1" t="s">
        <v>137</v>
      </c>
      <c r="AX63" s="1" t="s">
        <v>138</v>
      </c>
      <c r="AZ63" s="1" t="s">
        <v>139</v>
      </c>
      <c r="BD63" s="8">
        <v>39815</v>
      </c>
      <c r="BE63" s="1" t="s">
        <v>398</v>
      </c>
      <c r="BF63" s="4">
        <v>2.855</v>
      </c>
      <c r="BG63" s="4">
        <v>31.1374</v>
      </c>
      <c r="BH63" s="5">
        <v>124363.8</v>
      </c>
      <c r="BI63" s="5">
        <v>124363.8</v>
      </c>
      <c r="BJ63" s="1">
        <v>0</v>
      </c>
      <c r="BK63" s="1" t="s">
        <v>171</v>
      </c>
      <c r="BL63" s="1" t="s">
        <v>180</v>
      </c>
      <c r="BO63" s="1" t="s">
        <v>144</v>
      </c>
      <c r="BP63" s="1" t="s">
        <v>145</v>
      </c>
      <c r="BQ63" s="1">
        <v>0</v>
      </c>
      <c r="BR63" s="1">
        <v>0</v>
      </c>
      <c r="BS63" s="1" t="s">
        <v>146</v>
      </c>
      <c r="BT63" s="1" t="s">
        <v>180</v>
      </c>
      <c r="BW63" s="1">
        <v>0</v>
      </c>
      <c r="BX63" s="1">
        <v>0</v>
      </c>
      <c r="BY63" s="5">
        <v>0</v>
      </c>
      <c r="BZ63" s="1" t="s">
        <v>148</v>
      </c>
      <c r="CA63">
        <v>37147</v>
      </c>
      <c r="CB63" s="1" t="s">
        <v>149</v>
      </c>
      <c r="CC63" s="1">
        <v>2019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2018</v>
      </c>
      <c r="CP63" s="1">
        <v>0</v>
      </c>
      <c r="CQ63" s="1">
        <v>0</v>
      </c>
      <c r="CR63" s="1">
        <v>0</v>
      </c>
      <c r="CS63" s="1">
        <v>99925</v>
      </c>
      <c r="CT63" s="1">
        <v>0</v>
      </c>
      <c r="CU63" s="1">
        <v>0</v>
      </c>
      <c r="CV63" s="1">
        <v>99925</v>
      </c>
      <c r="CW63" s="1">
        <v>0</v>
      </c>
      <c r="CX63" s="1">
        <v>99925</v>
      </c>
      <c r="CY63" s="1">
        <v>0</v>
      </c>
      <c r="CZ63" s="1">
        <v>99925</v>
      </c>
      <c r="DA63" s="1">
        <v>0</v>
      </c>
      <c r="DB63" s="1">
        <v>0</v>
      </c>
      <c r="DE63" s="4">
        <v>0</v>
      </c>
      <c r="DF63" s="6">
        <v>0.55690733476499998</v>
      </c>
      <c r="DG63" s="6">
        <v>0</v>
      </c>
      <c r="DH63" s="6">
        <v>0</v>
      </c>
      <c r="DK63" s="6">
        <v>0</v>
      </c>
      <c r="DL63">
        <v>0</v>
      </c>
      <c r="DM63">
        <v>0</v>
      </c>
      <c r="DN63">
        <v>0</v>
      </c>
      <c r="DO63">
        <v>0</v>
      </c>
      <c r="DP63">
        <v>0</v>
      </c>
      <c r="DR63">
        <v>0</v>
      </c>
      <c r="DV63">
        <v>0</v>
      </c>
      <c r="DX63">
        <v>0</v>
      </c>
      <c r="DY63">
        <v>0</v>
      </c>
      <c r="EA63" t="s">
        <v>116</v>
      </c>
      <c r="EE63">
        <v>0</v>
      </c>
      <c r="EF63">
        <v>0</v>
      </c>
      <c r="EG63">
        <v>0</v>
      </c>
      <c r="EH63">
        <v>0</v>
      </c>
      <c r="EJ63" t="s">
        <v>116</v>
      </c>
      <c r="EL63" t="s">
        <v>116</v>
      </c>
      <c r="EN63">
        <v>0</v>
      </c>
      <c r="ER63">
        <v>0</v>
      </c>
      <c r="FI63">
        <v>0</v>
      </c>
      <c r="FJ63">
        <v>0</v>
      </c>
      <c r="GA63" t="s">
        <v>116</v>
      </c>
      <c r="GC63">
        <v>0</v>
      </c>
      <c r="GD63">
        <v>0</v>
      </c>
      <c r="GE63">
        <v>0</v>
      </c>
      <c r="GF63">
        <v>0</v>
      </c>
      <c r="GG63">
        <v>0</v>
      </c>
      <c r="GN63">
        <v>0</v>
      </c>
      <c r="GO63">
        <v>0</v>
      </c>
      <c r="GT63">
        <v>0</v>
      </c>
      <c r="GU63">
        <v>0</v>
      </c>
      <c r="GV63">
        <v>0</v>
      </c>
      <c r="GX63" t="s">
        <v>116</v>
      </c>
      <c r="GZ63">
        <v>0</v>
      </c>
      <c r="HA63">
        <v>0</v>
      </c>
      <c r="HB63">
        <v>0</v>
      </c>
      <c r="HC63">
        <v>0</v>
      </c>
      <c r="HD63">
        <v>0</v>
      </c>
      <c r="HE63">
        <v>0</v>
      </c>
      <c r="HF63">
        <v>0</v>
      </c>
      <c r="HG63">
        <v>0</v>
      </c>
      <c r="HH63">
        <v>0</v>
      </c>
      <c r="HI63">
        <v>0</v>
      </c>
      <c r="HJ63">
        <v>0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  <c r="HS63">
        <v>0</v>
      </c>
      <c r="HT63">
        <v>0</v>
      </c>
      <c r="HU63">
        <v>0</v>
      </c>
      <c r="HV63">
        <v>0</v>
      </c>
      <c r="HW63">
        <v>0</v>
      </c>
      <c r="HX63">
        <v>0</v>
      </c>
      <c r="HY63">
        <v>0</v>
      </c>
      <c r="IB63">
        <v>0</v>
      </c>
      <c r="IC63">
        <v>0</v>
      </c>
      <c r="ID63">
        <v>0</v>
      </c>
      <c r="IE63">
        <v>0</v>
      </c>
    </row>
    <row r="64" spans="1:239" ht="15" customHeight="1" x14ac:dyDescent="0.25">
      <c r="A64" s="1">
        <v>278915</v>
      </c>
      <c r="B64" s="1">
        <v>2672547</v>
      </c>
      <c r="C64" s="1" t="s">
        <v>864</v>
      </c>
      <c r="D64">
        <v>40752</v>
      </c>
      <c r="H64" s="2">
        <v>34767.9856745</v>
      </c>
      <c r="I64" s="2">
        <v>788.23909437999998</v>
      </c>
      <c r="J64" s="2">
        <v>34767.9882813</v>
      </c>
      <c r="K64" s="2">
        <v>788.23909437999998</v>
      </c>
      <c r="M64" t="s">
        <v>116</v>
      </c>
      <c r="O64" t="s">
        <v>116</v>
      </c>
      <c r="P64" s="1" t="s">
        <v>865</v>
      </c>
      <c r="Q64" s="1">
        <v>2672547</v>
      </c>
      <c r="R64" s="1" t="s">
        <v>864</v>
      </c>
      <c r="S64" s="1" t="s">
        <v>866</v>
      </c>
      <c r="T64" s="1" t="s">
        <v>119</v>
      </c>
      <c r="U64" s="3">
        <v>100</v>
      </c>
      <c r="V64" s="1" t="s">
        <v>867</v>
      </c>
      <c r="X64" s="1" t="s">
        <v>868</v>
      </c>
      <c r="Z64" s="1" t="s">
        <v>869</v>
      </c>
      <c r="AA64" s="1" t="s">
        <v>870</v>
      </c>
      <c r="AB64" s="1" t="s">
        <v>871</v>
      </c>
      <c r="AC64" s="1" t="s">
        <v>125</v>
      </c>
      <c r="AD64" s="1" t="s">
        <v>205</v>
      </c>
      <c r="AE64" s="1" t="s">
        <v>206</v>
      </c>
      <c r="AF64" s="1" t="s">
        <v>207</v>
      </c>
      <c r="AH64" s="1" t="s">
        <v>174</v>
      </c>
      <c r="AI64" s="1" t="s">
        <v>872</v>
      </c>
      <c r="AK64" s="1" t="s">
        <v>257</v>
      </c>
      <c r="AL64" s="1">
        <v>0</v>
      </c>
      <c r="AM64" s="3">
        <v>0</v>
      </c>
      <c r="AN64" s="1" t="s">
        <v>873</v>
      </c>
      <c r="AO64" s="1" t="s">
        <v>160</v>
      </c>
      <c r="AP64" s="1" t="s">
        <v>161</v>
      </c>
      <c r="AQ64" s="1" t="s">
        <v>162</v>
      </c>
      <c r="AR64" s="1" t="s">
        <v>133</v>
      </c>
      <c r="AS64" s="1" t="s">
        <v>123</v>
      </c>
      <c r="AT64" s="1" t="s">
        <v>134</v>
      </c>
      <c r="AU64" s="7" t="s">
        <v>874</v>
      </c>
      <c r="AV64" s="1" t="s">
        <v>136</v>
      </c>
      <c r="AW64" s="1" t="s">
        <v>137</v>
      </c>
      <c r="AX64" s="1" t="s">
        <v>138</v>
      </c>
      <c r="AZ64" s="1" t="s">
        <v>139</v>
      </c>
      <c r="BC64" s="1" t="s">
        <v>875</v>
      </c>
      <c r="BD64">
        <v>41640</v>
      </c>
      <c r="BE64" s="1" t="s">
        <v>245</v>
      </c>
      <c r="BF64" s="4">
        <v>0.79600000000000004</v>
      </c>
      <c r="BG64" s="4">
        <v>0</v>
      </c>
      <c r="BH64" s="5">
        <v>34673.760000000002</v>
      </c>
      <c r="BI64" s="5">
        <v>34673.760000000002</v>
      </c>
      <c r="BJ64" s="1">
        <v>7138</v>
      </c>
      <c r="BK64" s="1" t="s">
        <v>876</v>
      </c>
      <c r="BL64" s="1" t="s">
        <v>147</v>
      </c>
      <c r="BM64" s="1" t="s">
        <v>877</v>
      </c>
      <c r="BN64" s="1" t="s">
        <v>876</v>
      </c>
      <c r="BO64" s="1" t="s">
        <v>144</v>
      </c>
      <c r="BP64" s="1" t="s">
        <v>145</v>
      </c>
      <c r="BQ64" s="1">
        <v>2012</v>
      </c>
      <c r="BR64" s="1">
        <v>2012</v>
      </c>
      <c r="BT64" s="1" t="s">
        <v>147</v>
      </c>
      <c r="BW64" s="1">
        <v>1</v>
      </c>
      <c r="BX64" s="1">
        <v>0</v>
      </c>
      <c r="BY64" s="5">
        <v>100</v>
      </c>
      <c r="BZ64" s="1" t="s">
        <v>148</v>
      </c>
      <c r="CA64" s="8">
        <v>40798</v>
      </c>
      <c r="CB64" s="1" t="s">
        <v>149</v>
      </c>
      <c r="CC64" s="1">
        <v>2019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2018</v>
      </c>
      <c r="CP64" s="1">
        <v>0</v>
      </c>
      <c r="CQ64" s="1">
        <v>579947</v>
      </c>
      <c r="CR64" s="1">
        <v>0</v>
      </c>
      <c r="CS64" s="1">
        <v>260053</v>
      </c>
      <c r="CT64" s="1">
        <v>0</v>
      </c>
      <c r="CU64" s="1">
        <v>0</v>
      </c>
      <c r="CV64" s="1">
        <v>840000</v>
      </c>
      <c r="CW64" s="1">
        <v>0</v>
      </c>
      <c r="CX64" s="1">
        <v>840000</v>
      </c>
      <c r="CY64" s="1">
        <v>0</v>
      </c>
      <c r="CZ64" s="1">
        <v>840000</v>
      </c>
      <c r="DA64" s="1">
        <v>2012</v>
      </c>
      <c r="DB64" s="1">
        <v>1184514</v>
      </c>
      <c r="DD64" s="1" t="s">
        <v>208</v>
      </c>
      <c r="DE64" s="4">
        <v>9.4055999999999997</v>
      </c>
      <c r="DF64" s="6">
        <v>0.79816632325699999</v>
      </c>
      <c r="DG64" s="6">
        <v>0</v>
      </c>
      <c r="DH64" s="6">
        <v>0</v>
      </c>
      <c r="DK64" s="6">
        <v>2.2301107851099999</v>
      </c>
      <c r="DL64">
        <v>2672547</v>
      </c>
      <c r="DM64">
        <v>579947</v>
      </c>
      <c r="DN64">
        <v>260053</v>
      </c>
      <c r="DO64">
        <v>2.230111</v>
      </c>
      <c r="DP64">
        <v>0.79816600000000004</v>
      </c>
      <c r="DQ64" t="s">
        <v>147</v>
      </c>
      <c r="DR64">
        <v>2012</v>
      </c>
      <c r="DT64" t="s">
        <v>876</v>
      </c>
      <c r="DU64" t="s">
        <v>991</v>
      </c>
      <c r="DV64">
        <v>7138</v>
      </c>
      <c r="DW64" t="s">
        <v>970</v>
      </c>
      <c r="DX64">
        <v>0</v>
      </c>
      <c r="DY64">
        <v>0</v>
      </c>
      <c r="EA64" t="s">
        <v>116</v>
      </c>
      <c r="EE64">
        <v>0</v>
      </c>
      <c r="EF64">
        <v>0</v>
      </c>
      <c r="EG64">
        <v>0</v>
      </c>
      <c r="EH64">
        <v>0</v>
      </c>
      <c r="EJ64" t="s">
        <v>116</v>
      </c>
      <c r="EL64" t="s">
        <v>116</v>
      </c>
      <c r="EN64">
        <v>0</v>
      </c>
      <c r="ER64">
        <v>0</v>
      </c>
      <c r="FI64">
        <v>0</v>
      </c>
      <c r="FJ64">
        <v>0</v>
      </c>
      <c r="GA64" t="s">
        <v>116</v>
      </c>
      <c r="GC64">
        <v>0</v>
      </c>
      <c r="GD64">
        <v>0</v>
      </c>
      <c r="GE64">
        <v>0</v>
      </c>
      <c r="GF64">
        <v>0</v>
      </c>
      <c r="GG64">
        <v>0</v>
      </c>
      <c r="GN64">
        <v>0</v>
      </c>
      <c r="GO64">
        <v>0</v>
      </c>
      <c r="GT64">
        <v>0</v>
      </c>
      <c r="GU64">
        <v>0</v>
      </c>
      <c r="GV64">
        <v>0</v>
      </c>
      <c r="GX64" t="s">
        <v>116</v>
      </c>
      <c r="GZ64">
        <v>0</v>
      </c>
      <c r="HA64">
        <v>0</v>
      </c>
      <c r="HB64">
        <v>0</v>
      </c>
      <c r="HC64">
        <v>0</v>
      </c>
      <c r="HD64">
        <v>0</v>
      </c>
      <c r="HE64">
        <v>0</v>
      </c>
      <c r="HF64">
        <v>0</v>
      </c>
      <c r="HG64">
        <v>0</v>
      </c>
      <c r="HH64">
        <v>0</v>
      </c>
      <c r="HI64">
        <v>0</v>
      </c>
      <c r="HJ64">
        <v>0</v>
      </c>
      <c r="HK64">
        <v>0</v>
      </c>
      <c r="HL64">
        <v>0</v>
      </c>
      <c r="HM64">
        <v>0</v>
      </c>
      <c r="HN64">
        <v>0</v>
      </c>
      <c r="HO64">
        <v>0</v>
      </c>
      <c r="HP64">
        <v>0</v>
      </c>
      <c r="HQ64">
        <v>0</v>
      </c>
      <c r="HR64">
        <v>0</v>
      </c>
      <c r="HS64">
        <v>0</v>
      </c>
      <c r="HT64">
        <v>0</v>
      </c>
      <c r="HU64">
        <v>0</v>
      </c>
      <c r="HV64">
        <v>0</v>
      </c>
      <c r="HW64">
        <v>0</v>
      </c>
      <c r="HX64">
        <v>0</v>
      </c>
      <c r="HY64">
        <v>0</v>
      </c>
      <c r="IB64">
        <v>0</v>
      </c>
      <c r="IC64">
        <v>0</v>
      </c>
      <c r="ID64">
        <v>0</v>
      </c>
      <c r="IE64">
        <v>0</v>
      </c>
    </row>
    <row r="65" spans="1:239" ht="15" customHeight="1" x14ac:dyDescent="0.25">
      <c r="A65" s="1">
        <v>277503</v>
      </c>
      <c r="B65" s="1">
        <v>2710241</v>
      </c>
      <c r="C65" s="1" t="s">
        <v>878</v>
      </c>
      <c r="D65" s="8">
        <v>38914</v>
      </c>
      <c r="H65" s="2">
        <v>457572.30812200002</v>
      </c>
      <c r="I65" s="2">
        <v>3927.1714032</v>
      </c>
      <c r="J65" s="2">
        <v>457572.300781</v>
      </c>
      <c r="K65" s="2">
        <v>3927.1714032</v>
      </c>
      <c r="M65" t="s">
        <v>116</v>
      </c>
      <c r="O65" t="s">
        <v>116</v>
      </c>
      <c r="P65" s="1" t="s">
        <v>879</v>
      </c>
      <c r="Q65" s="1">
        <v>2710241</v>
      </c>
      <c r="R65" s="1" t="s">
        <v>878</v>
      </c>
      <c r="S65" s="1" t="s">
        <v>880</v>
      </c>
      <c r="T65" s="1" t="s">
        <v>119</v>
      </c>
      <c r="U65" s="3">
        <v>100</v>
      </c>
      <c r="X65" s="1" t="s">
        <v>881</v>
      </c>
      <c r="Z65" s="1" t="s">
        <v>562</v>
      </c>
      <c r="AA65" s="1" t="s">
        <v>123</v>
      </c>
      <c r="AB65" s="1" t="s">
        <v>882</v>
      </c>
      <c r="AC65" s="1" t="s">
        <v>125</v>
      </c>
      <c r="AD65" s="1" t="s">
        <v>171</v>
      </c>
      <c r="AE65" s="1" t="s">
        <v>188</v>
      </c>
      <c r="AF65" s="1" t="s">
        <v>173</v>
      </c>
      <c r="AG65" s="1" t="s">
        <v>189</v>
      </c>
      <c r="AH65" s="1" t="s">
        <v>222</v>
      </c>
      <c r="AI65" s="1" t="s">
        <v>883</v>
      </c>
      <c r="AK65" s="1" t="s">
        <v>132</v>
      </c>
      <c r="AL65" s="1">
        <v>0</v>
      </c>
      <c r="AM65" s="3">
        <v>0</v>
      </c>
      <c r="AO65" s="1" t="s">
        <v>279</v>
      </c>
      <c r="AP65" s="1" t="s">
        <v>884</v>
      </c>
      <c r="AR65" s="1" t="s">
        <v>133</v>
      </c>
      <c r="AS65" s="1" t="s">
        <v>123</v>
      </c>
      <c r="AT65" s="1" t="s">
        <v>134</v>
      </c>
      <c r="AU65" s="7" t="s">
        <v>885</v>
      </c>
      <c r="AV65" s="1" t="s">
        <v>136</v>
      </c>
      <c r="AW65" s="1" t="s">
        <v>137</v>
      </c>
      <c r="AZ65" s="1" t="s">
        <v>297</v>
      </c>
      <c r="BC65" s="1" t="s">
        <v>886</v>
      </c>
      <c r="BD65" s="8">
        <v>39813</v>
      </c>
      <c r="BE65" s="1" t="s">
        <v>458</v>
      </c>
      <c r="BF65" s="4">
        <v>10.260999999999999</v>
      </c>
      <c r="BG65" s="4">
        <v>0</v>
      </c>
      <c r="BH65" s="5">
        <v>446969.16</v>
      </c>
      <c r="BI65" s="5">
        <v>446969.16</v>
      </c>
      <c r="BJ65" s="1">
        <v>6800</v>
      </c>
      <c r="BK65" s="1" t="s">
        <v>887</v>
      </c>
      <c r="BL65" s="1" t="s">
        <v>147</v>
      </c>
      <c r="BM65" s="1" t="s">
        <v>888</v>
      </c>
      <c r="BN65" s="1" t="s">
        <v>889</v>
      </c>
      <c r="BO65" s="1" t="s">
        <v>144</v>
      </c>
      <c r="BP65" s="1" t="s">
        <v>145</v>
      </c>
      <c r="BQ65" s="1">
        <v>1980</v>
      </c>
      <c r="BR65" s="1">
        <v>1978</v>
      </c>
      <c r="BS65" s="1" t="s">
        <v>751</v>
      </c>
      <c r="BT65" s="1" t="s">
        <v>147</v>
      </c>
      <c r="BW65" s="1">
        <v>1</v>
      </c>
      <c r="BX65" s="1">
        <v>0</v>
      </c>
      <c r="BY65" s="5">
        <v>100</v>
      </c>
      <c r="BZ65" s="1" t="s">
        <v>148</v>
      </c>
      <c r="CA65" s="8">
        <v>41949</v>
      </c>
      <c r="CB65" s="1" t="s">
        <v>149</v>
      </c>
      <c r="CC65" s="1">
        <v>2019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2018</v>
      </c>
      <c r="CP65" s="1">
        <v>0</v>
      </c>
      <c r="CQ65" s="1">
        <v>120789</v>
      </c>
      <c r="CR65" s="1">
        <v>0</v>
      </c>
      <c r="CS65" s="1">
        <v>327114</v>
      </c>
      <c r="CT65" s="1">
        <v>0</v>
      </c>
      <c r="CU65" s="1">
        <v>0</v>
      </c>
      <c r="CV65" s="1">
        <v>447903</v>
      </c>
      <c r="CW65" s="1">
        <v>0</v>
      </c>
      <c r="CX65" s="1">
        <v>447903</v>
      </c>
      <c r="CY65" s="1">
        <v>0</v>
      </c>
      <c r="CZ65" s="1">
        <v>447903</v>
      </c>
      <c r="DA65" s="1">
        <v>0</v>
      </c>
      <c r="DB65" s="1">
        <v>0</v>
      </c>
      <c r="DE65" s="4">
        <v>0</v>
      </c>
      <c r="DF65" s="6">
        <v>10.5044567804</v>
      </c>
      <c r="DG65" s="6">
        <v>0</v>
      </c>
      <c r="DH65" s="6">
        <v>0</v>
      </c>
      <c r="DK65" s="6">
        <v>0.36925658944599998</v>
      </c>
      <c r="DL65">
        <v>2710241</v>
      </c>
      <c r="DM65">
        <v>120789</v>
      </c>
      <c r="DN65">
        <v>327114</v>
      </c>
      <c r="DO65">
        <v>0.369257</v>
      </c>
      <c r="DP65">
        <v>10.504457</v>
      </c>
      <c r="DQ65" t="s">
        <v>147</v>
      </c>
      <c r="DR65">
        <v>1978</v>
      </c>
      <c r="DS65" t="s">
        <v>751</v>
      </c>
      <c r="DT65" t="s">
        <v>889</v>
      </c>
      <c r="DU65" t="s">
        <v>984</v>
      </c>
      <c r="DV65">
        <v>6800</v>
      </c>
      <c r="DW65" t="s">
        <v>971</v>
      </c>
      <c r="DX65">
        <v>0</v>
      </c>
      <c r="DY65">
        <v>0</v>
      </c>
      <c r="EA65" t="s">
        <v>116</v>
      </c>
      <c r="EE65">
        <v>0</v>
      </c>
      <c r="EF65">
        <v>0</v>
      </c>
      <c r="EG65">
        <v>0</v>
      </c>
      <c r="EH65">
        <v>0</v>
      </c>
      <c r="EJ65" t="s">
        <v>116</v>
      </c>
      <c r="EL65" t="s">
        <v>116</v>
      </c>
      <c r="EN65">
        <v>0</v>
      </c>
      <c r="ER65">
        <v>0</v>
      </c>
      <c r="FI65">
        <v>0</v>
      </c>
      <c r="FJ65">
        <v>0</v>
      </c>
      <c r="GA65" t="s">
        <v>116</v>
      </c>
      <c r="GC65">
        <v>0</v>
      </c>
      <c r="GD65">
        <v>0</v>
      </c>
      <c r="GE65">
        <v>0</v>
      </c>
      <c r="GF65">
        <v>0</v>
      </c>
      <c r="GG65">
        <v>0</v>
      </c>
      <c r="GN65">
        <v>0</v>
      </c>
      <c r="GO65">
        <v>0</v>
      </c>
      <c r="GT65">
        <v>0</v>
      </c>
      <c r="GU65">
        <v>0</v>
      </c>
      <c r="GV65">
        <v>0</v>
      </c>
      <c r="GX65" t="s">
        <v>116</v>
      </c>
      <c r="GZ65">
        <v>0</v>
      </c>
      <c r="HA65">
        <v>0</v>
      </c>
      <c r="HB65">
        <v>0</v>
      </c>
      <c r="HC65">
        <v>0</v>
      </c>
      <c r="HD65">
        <v>0</v>
      </c>
      <c r="HE65">
        <v>0</v>
      </c>
      <c r="HF65">
        <v>0</v>
      </c>
      <c r="HG65">
        <v>0</v>
      </c>
      <c r="HH65">
        <v>0</v>
      </c>
      <c r="HI65">
        <v>0</v>
      </c>
      <c r="HJ65">
        <v>0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  <c r="HS65">
        <v>0</v>
      </c>
      <c r="HT65">
        <v>0</v>
      </c>
      <c r="HU65">
        <v>0</v>
      </c>
      <c r="HV65">
        <v>0</v>
      </c>
      <c r="HW65">
        <v>0</v>
      </c>
      <c r="HX65">
        <v>0</v>
      </c>
      <c r="HY65">
        <v>0</v>
      </c>
      <c r="IB65">
        <v>0</v>
      </c>
      <c r="IC65">
        <v>0</v>
      </c>
      <c r="ID65">
        <v>0</v>
      </c>
      <c r="IE65">
        <v>0</v>
      </c>
    </row>
    <row r="66" spans="1:239" ht="15" customHeight="1" x14ac:dyDescent="0.25">
      <c r="A66" s="1">
        <v>289058</v>
      </c>
      <c r="B66" s="1">
        <v>1234195</v>
      </c>
      <c r="C66" s="1" t="s">
        <v>890</v>
      </c>
      <c r="D66" s="8">
        <v>38914</v>
      </c>
      <c r="H66" s="2">
        <v>14430.6740391</v>
      </c>
      <c r="I66" s="2">
        <v>672.06656239999995</v>
      </c>
      <c r="J66" s="2">
        <v>14430.671875</v>
      </c>
      <c r="K66" s="2">
        <v>672.06656239999995</v>
      </c>
      <c r="M66" t="s">
        <v>116</v>
      </c>
      <c r="O66" t="s">
        <v>116</v>
      </c>
      <c r="P66" s="1" t="s">
        <v>891</v>
      </c>
      <c r="Q66" s="1">
        <v>1234195</v>
      </c>
      <c r="R66" s="1" t="s">
        <v>890</v>
      </c>
      <c r="S66" s="1" t="s">
        <v>472</v>
      </c>
      <c r="T66" s="1" t="s">
        <v>119</v>
      </c>
      <c r="U66" s="3">
        <v>100</v>
      </c>
      <c r="X66" s="1" t="s">
        <v>473</v>
      </c>
      <c r="Z66" s="1" t="s">
        <v>133</v>
      </c>
      <c r="AA66" s="1" t="s">
        <v>123</v>
      </c>
      <c r="AB66" s="1" t="s">
        <v>474</v>
      </c>
      <c r="AC66" s="1" t="s">
        <v>125</v>
      </c>
      <c r="AD66" s="1" t="s">
        <v>126</v>
      </c>
      <c r="AE66" s="1" t="s">
        <v>291</v>
      </c>
      <c r="AF66" s="1" t="s">
        <v>128</v>
      </c>
      <c r="AG66" s="1" t="s">
        <v>174</v>
      </c>
      <c r="AH66" s="1" t="s">
        <v>892</v>
      </c>
      <c r="AI66" s="1" t="s">
        <v>893</v>
      </c>
      <c r="AK66" s="1" t="s">
        <v>132</v>
      </c>
      <c r="AL66" s="1">
        <v>0</v>
      </c>
      <c r="AM66" s="3">
        <v>0</v>
      </c>
      <c r="AP66" s="1" t="s">
        <v>894</v>
      </c>
      <c r="AQ66" s="1" t="s">
        <v>239</v>
      </c>
      <c r="AR66" s="1" t="s">
        <v>133</v>
      </c>
      <c r="AS66" s="1" t="s">
        <v>123</v>
      </c>
      <c r="AT66" s="1" t="s">
        <v>134</v>
      </c>
      <c r="AU66" s="7" t="s">
        <v>895</v>
      </c>
      <c r="AV66" s="1" t="s">
        <v>136</v>
      </c>
      <c r="AW66" s="1" t="s">
        <v>137</v>
      </c>
      <c r="AX66" s="1" t="s">
        <v>138</v>
      </c>
      <c r="AZ66" s="1" t="s">
        <v>139</v>
      </c>
      <c r="BA66" s="1" t="s">
        <v>896</v>
      </c>
      <c r="BC66" s="1" t="s">
        <v>332</v>
      </c>
      <c r="BD66" s="8">
        <v>31503</v>
      </c>
      <c r="BE66" s="1" t="s">
        <v>298</v>
      </c>
      <c r="BF66" s="4">
        <v>0</v>
      </c>
      <c r="BG66" s="4">
        <v>31.1374</v>
      </c>
      <c r="BH66" s="5">
        <v>12500</v>
      </c>
      <c r="BI66" s="5">
        <v>12501.72</v>
      </c>
      <c r="BJ66" s="1">
        <v>0</v>
      </c>
      <c r="BL66" s="1" t="s">
        <v>180</v>
      </c>
      <c r="BO66" s="1" t="s">
        <v>144</v>
      </c>
      <c r="BP66" s="1" t="s">
        <v>145</v>
      </c>
      <c r="BQ66" s="1">
        <v>0</v>
      </c>
      <c r="BR66" s="1">
        <v>0</v>
      </c>
      <c r="BS66" s="1" t="s">
        <v>751</v>
      </c>
      <c r="BT66" s="1" t="s">
        <v>180</v>
      </c>
      <c r="BW66" s="1">
        <v>0</v>
      </c>
      <c r="BX66" s="1">
        <v>0</v>
      </c>
      <c r="BY66" s="5">
        <v>0</v>
      </c>
      <c r="BZ66" s="1" t="s">
        <v>148</v>
      </c>
      <c r="CA66" s="8">
        <v>41949</v>
      </c>
      <c r="CB66" s="1" t="s">
        <v>149</v>
      </c>
      <c r="CC66" s="1">
        <v>2019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2018</v>
      </c>
      <c r="CP66" s="1">
        <v>0</v>
      </c>
      <c r="CQ66" s="1">
        <v>0</v>
      </c>
      <c r="CR66" s="1">
        <v>0</v>
      </c>
      <c r="CS66" s="1">
        <v>5740</v>
      </c>
      <c r="CT66" s="1">
        <v>0</v>
      </c>
      <c r="CU66" s="1">
        <v>0</v>
      </c>
      <c r="CV66" s="1">
        <v>5740</v>
      </c>
      <c r="CW66" s="1">
        <v>0</v>
      </c>
      <c r="CX66" s="1">
        <v>5740</v>
      </c>
      <c r="CY66" s="1">
        <v>0</v>
      </c>
      <c r="CZ66" s="1">
        <v>5740</v>
      </c>
      <c r="DA66" s="1">
        <v>0</v>
      </c>
      <c r="DB66" s="1">
        <v>0</v>
      </c>
      <c r="DE66" s="4">
        <v>0</v>
      </c>
      <c r="DF66" s="6">
        <v>0.331284012701</v>
      </c>
      <c r="DG66" s="6">
        <v>0</v>
      </c>
      <c r="DH66" s="6">
        <v>0</v>
      </c>
      <c r="DK66" s="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R66">
        <v>0</v>
      </c>
      <c r="DV66">
        <v>0</v>
      </c>
      <c r="DX66">
        <v>0</v>
      </c>
      <c r="DY66">
        <v>0</v>
      </c>
      <c r="EA66" t="s">
        <v>116</v>
      </c>
      <c r="EE66">
        <v>0</v>
      </c>
      <c r="EF66">
        <v>0</v>
      </c>
      <c r="EG66">
        <v>0</v>
      </c>
      <c r="EH66">
        <v>0</v>
      </c>
      <c r="EJ66" t="s">
        <v>116</v>
      </c>
      <c r="EL66" t="s">
        <v>116</v>
      </c>
      <c r="EN66">
        <v>0</v>
      </c>
      <c r="ER66">
        <v>0</v>
      </c>
      <c r="FI66">
        <v>0</v>
      </c>
      <c r="FJ66">
        <v>0</v>
      </c>
      <c r="GA66" t="s">
        <v>116</v>
      </c>
      <c r="GC66">
        <v>0</v>
      </c>
      <c r="GD66">
        <v>0</v>
      </c>
      <c r="GE66">
        <v>0</v>
      </c>
      <c r="GF66">
        <v>0</v>
      </c>
      <c r="GG66">
        <v>0</v>
      </c>
      <c r="GN66">
        <v>0</v>
      </c>
      <c r="GO66">
        <v>0</v>
      </c>
      <c r="GT66">
        <v>0</v>
      </c>
      <c r="GU66">
        <v>0</v>
      </c>
      <c r="GV66">
        <v>0</v>
      </c>
      <c r="GX66" t="s">
        <v>116</v>
      </c>
      <c r="GZ66">
        <v>0</v>
      </c>
      <c r="HA66">
        <v>0</v>
      </c>
      <c r="HB66">
        <v>0</v>
      </c>
      <c r="HC66">
        <v>0</v>
      </c>
      <c r="HD66">
        <v>0</v>
      </c>
      <c r="HE66">
        <v>0</v>
      </c>
      <c r="HF66">
        <v>0</v>
      </c>
      <c r="HG66">
        <v>0</v>
      </c>
      <c r="HH66">
        <v>0</v>
      </c>
      <c r="HI66">
        <v>0</v>
      </c>
      <c r="HJ66">
        <v>0</v>
      </c>
      <c r="HK66">
        <v>0</v>
      </c>
      <c r="HL66">
        <v>0</v>
      </c>
      <c r="HM66">
        <v>0</v>
      </c>
      <c r="HN66">
        <v>0</v>
      </c>
      <c r="HO66">
        <v>0</v>
      </c>
      <c r="HP66">
        <v>0</v>
      </c>
      <c r="HQ66">
        <v>0</v>
      </c>
      <c r="HR66">
        <v>0</v>
      </c>
      <c r="HS66">
        <v>0</v>
      </c>
      <c r="HT66">
        <v>0</v>
      </c>
      <c r="HU66">
        <v>0</v>
      </c>
      <c r="HV66">
        <v>0</v>
      </c>
      <c r="HW66">
        <v>0</v>
      </c>
      <c r="HX66">
        <v>0</v>
      </c>
      <c r="HY66">
        <v>0</v>
      </c>
      <c r="IB66">
        <v>0</v>
      </c>
      <c r="IC66">
        <v>0</v>
      </c>
      <c r="ID66">
        <v>0</v>
      </c>
      <c r="IE66">
        <v>0</v>
      </c>
    </row>
    <row r="67" spans="1:239" ht="15" customHeight="1" x14ac:dyDescent="0.25">
      <c r="A67" s="1">
        <v>283982</v>
      </c>
      <c r="B67" s="1">
        <v>2134151</v>
      </c>
      <c r="C67" s="1" t="s">
        <v>897</v>
      </c>
      <c r="D67" t="s">
        <v>116</v>
      </c>
      <c r="H67" s="2">
        <v>18690.2473856</v>
      </c>
      <c r="I67" s="2">
        <v>552.45844865000004</v>
      </c>
      <c r="J67" s="2">
        <v>15985.1640625</v>
      </c>
      <c r="K67" s="2">
        <v>513.47576707999997</v>
      </c>
      <c r="M67" t="s">
        <v>116</v>
      </c>
      <c r="O67" t="s">
        <v>116</v>
      </c>
      <c r="P67" s="1" t="s">
        <v>898</v>
      </c>
      <c r="Q67" s="1">
        <v>2134151</v>
      </c>
      <c r="R67" s="1" t="s">
        <v>897</v>
      </c>
      <c r="S67" s="1" t="s">
        <v>445</v>
      </c>
      <c r="T67" s="1" t="s">
        <v>119</v>
      </c>
      <c r="U67" s="3">
        <v>100</v>
      </c>
      <c r="V67" s="1" t="s">
        <v>899</v>
      </c>
      <c r="W67" s="1" t="s">
        <v>447</v>
      </c>
      <c r="X67" s="1" t="s">
        <v>448</v>
      </c>
      <c r="Z67" s="1" t="s">
        <v>449</v>
      </c>
      <c r="AA67" s="1" t="s">
        <v>450</v>
      </c>
      <c r="AB67" s="1" t="s">
        <v>451</v>
      </c>
      <c r="AC67" s="1" t="s">
        <v>125</v>
      </c>
      <c r="AD67" s="1" t="s">
        <v>171</v>
      </c>
      <c r="AE67" s="1" t="s">
        <v>188</v>
      </c>
      <c r="AF67" s="1" t="s">
        <v>173</v>
      </c>
      <c r="AG67" s="1" t="s">
        <v>189</v>
      </c>
      <c r="AH67" s="1" t="s">
        <v>900</v>
      </c>
      <c r="AI67" s="1" t="s">
        <v>901</v>
      </c>
      <c r="AK67" s="1" t="s">
        <v>132</v>
      </c>
      <c r="AL67" s="1">
        <v>0</v>
      </c>
      <c r="AM67" s="3">
        <v>0</v>
      </c>
      <c r="AN67" s="1" t="s">
        <v>455</v>
      </c>
      <c r="AO67" s="1" t="s">
        <v>160</v>
      </c>
      <c r="AP67" s="1" t="s">
        <v>161</v>
      </c>
      <c r="AQ67" s="1" t="s">
        <v>162</v>
      </c>
      <c r="AR67" s="1" t="s">
        <v>133</v>
      </c>
      <c r="AS67" s="1" t="s">
        <v>123</v>
      </c>
      <c r="AT67" s="1" t="s">
        <v>134</v>
      </c>
      <c r="AU67" s="7" t="s">
        <v>456</v>
      </c>
      <c r="AV67" s="1" t="s">
        <v>136</v>
      </c>
      <c r="AW67" s="1" t="s">
        <v>137</v>
      </c>
      <c r="AX67" s="1" t="s">
        <v>138</v>
      </c>
      <c r="AZ67" s="1" t="s">
        <v>139</v>
      </c>
      <c r="BC67" s="1" t="s">
        <v>457</v>
      </c>
      <c r="BD67" s="8">
        <v>42366</v>
      </c>
      <c r="BE67" s="1" t="s">
        <v>458</v>
      </c>
      <c r="BF67" s="4">
        <v>0.34499999999999997</v>
      </c>
      <c r="BG67" s="4">
        <v>0.68899999999999995</v>
      </c>
      <c r="BH67" s="5">
        <v>15028</v>
      </c>
      <c r="BI67" s="5">
        <v>15028</v>
      </c>
      <c r="BJ67" s="1">
        <v>1597</v>
      </c>
      <c r="BK67" s="1" t="s">
        <v>606</v>
      </c>
      <c r="BL67" s="1" t="s">
        <v>147</v>
      </c>
      <c r="BM67" s="1" t="s">
        <v>902</v>
      </c>
      <c r="BN67" s="1" t="s">
        <v>459</v>
      </c>
      <c r="BO67" s="1" t="s">
        <v>144</v>
      </c>
      <c r="BP67" s="1" t="s">
        <v>145</v>
      </c>
      <c r="BQ67" s="1">
        <v>2001</v>
      </c>
      <c r="BR67" s="1">
        <v>2001</v>
      </c>
      <c r="BS67" s="1" t="s">
        <v>146</v>
      </c>
      <c r="BT67" s="1" t="s">
        <v>147</v>
      </c>
      <c r="BW67" s="1">
        <v>1</v>
      </c>
      <c r="BX67" s="1">
        <v>0</v>
      </c>
      <c r="BY67" s="5">
        <v>100</v>
      </c>
      <c r="BZ67" s="1" t="s">
        <v>148</v>
      </c>
      <c r="CA67">
        <v>37147</v>
      </c>
      <c r="CB67" s="1" t="s">
        <v>149</v>
      </c>
      <c r="CC67" s="1">
        <v>2019</v>
      </c>
      <c r="CD67" s="1">
        <v>0</v>
      </c>
      <c r="CE67" s="1">
        <v>0</v>
      </c>
      <c r="CF67" s="1">
        <v>0</v>
      </c>
      <c r="CG67" s="1">
        <v>0</v>
      </c>
      <c r="CH67" s="1">
        <v>0</v>
      </c>
      <c r="CI67" s="1">
        <v>0</v>
      </c>
      <c r="CJ67" s="1">
        <v>0</v>
      </c>
      <c r="CK67" s="1">
        <v>0</v>
      </c>
      <c r="CL67" s="1">
        <v>0</v>
      </c>
      <c r="CM67" s="1">
        <v>0</v>
      </c>
      <c r="CN67" s="1">
        <v>0</v>
      </c>
      <c r="CO67" s="1">
        <v>2018</v>
      </c>
      <c r="CP67" s="1">
        <v>0</v>
      </c>
      <c r="CQ67" s="1">
        <v>175910</v>
      </c>
      <c r="CR67" s="1">
        <v>0</v>
      </c>
      <c r="CS67" s="1">
        <v>60112</v>
      </c>
      <c r="CT67" s="1">
        <v>0</v>
      </c>
      <c r="CU67" s="1">
        <v>0</v>
      </c>
      <c r="CV67" s="1">
        <v>236022</v>
      </c>
      <c r="CW67" s="1">
        <v>0</v>
      </c>
      <c r="CX67" s="1">
        <v>236022</v>
      </c>
      <c r="CY67" s="1">
        <v>0</v>
      </c>
      <c r="CZ67" s="1">
        <v>236022</v>
      </c>
      <c r="DA67" s="1">
        <v>0</v>
      </c>
      <c r="DB67" s="1">
        <v>0</v>
      </c>
      <c r="DE67" s="4">
        <v>0</v>
      </c>
      <c r="DF67" s="6">
        <v>0.36697032577200001</v>
      </c>
      <c r="DG67" s="6">
        <v>0</v>
      </c>
      <c r="DH67" s="6">
        <v>0</v>
      </c>
      <c r="DK67" s="6">
        <v>2.9263707745500001</v>
      </c>
      <c r="DL67">
        <v>2134151</v>
      </c>
      <c r="DM67">
        <v>175910</v>
      </c>
      <c r="DN67">
        <v>60112</v>
      </c>
      <c r="DO67">
        <v>2.9263710000000001</v>
      </c>
      <c r="DP67">
        <v>0.36697000000000002</v>
      </c>
      <c r="DQ67" t="s">
        <v>147</v>
      </c>
      <c r="DR67">
        <v>2001</v>
      </c>
      <c r="DS67" t="s">
        <v>146</v>
      </c>
      <c r="DT67" t="s">
        <v>459</v>
      </c>
      <c r="DU67" t="s">
        <v>985</v>
      </c>
      <c r="DV67">
        <v>1597</v>
      </c>
      <c r="DW67" t="s">
        <v>971</v>
      </c>
      <c r="DX67">
        <v>0</v>
      </c>
      <c r="DY67">
        <v>0</v>
      </c>
      <c r="EA67" t="s">
        <v>116</v>
      </c>
      <c r="EE67">
        <v>0</v>
      </c>
      <c r="EF67">
        <v>0</v>
      </c>
      <c r="EG67">
        <v>0</v>
      </c>
      <c r="EH67">
        <v>0</v>
      </c>
      <c r="EJ67" t="s">
        <v>116</v>
      </c>
      <c r="EL67" t="s">
        <v>116</v>
      </c>
      <c r="EN67">
        <v>0</v>
      </c>
      <c r="ER67">
        <v>0</v>
      </c>
      <c r="FI67">
        <v>0</v>
      </c>
      <c r="FJ67">
        <v>0</v>
      </c>
      <c r="GA67" t="s">
        <v>116</v>
      </c>
      <c r="GC67">
        <v>0</v>
      </c>
      <c r="GD67">
        <v>0</v>
      </c>
      <c r="GE67">
        <v>0</v>
      </c>
      <c r="GF67">
        <v>0</v>
      </c>
      <c r="GG67">
        <v>0</v>
      </c>
      <c r="GN67">
        <v>0</v>
      </c>
      <c r="GO67">
        <v>0</v>
      </c>
      <c r="GT67">
        <v>0</v>
      </c>
      <c r="GU67">
        <v>0</v>
      </c>
      <c r="GV67">
        <v>0</v>
      </c>
      <c r="GX67" t="s">
        <v>116</v>
      </c>
      <c r="GZ67">
        <v>0</v>
      </c>
      <c r="HA67">
        <v>0</v>
      </c>
      <c r="HB67">
        <v>0</v>
      </c>
      <c r="HC67">
        <v>0</v>
      </c>
      <c r="HD67">
        <v>0</v>
      </c>
      <c r="HE67">
        <v>0</v>
      </c>
      <c r="HF67">
        <v>0</v>
      </c>
      <c r="HG67">
        <v>0</v>
      </c>
      <c r="HH67">
        <v>0</v>
      </c>
      <c r="HI67">
        <v>0</v>
      </c>
      <c r="HJ67">
        <v>0</v>
      </c>
      <c r="HK67">
        <v>0</v>
      </c>
      <c r="HL67">
        <v>0</v>
      </c>
      <c r="HM67">
        <v>0</v>
      </c>
      <c r="HN67">
        <v>0</v>
      </c>
      <c r="HO67">
        <v>0</v>
      </c>
      <c r="HP67">
        <v>0</v>
      </c>
      <c r="HQ67">
        <v>0</v>
      </c>
      <c r="HR67">
        <v>0</v>
      </c>
      <c r="HS67">
        <v>0</v>
      </c>
      <c r="HT67">
        <v>0</v>
      </c>
      <c r="HU67">
        <v>0</v>
      </c>
      <c r="HV67">
        <v>0</v>
      </c>
      <c r="HW67">
        <v>0</v>
      </c>
      <c r="HX67">
        <v>0</v>
      </c>
      <c r="HY67">
        <v>0</v>
      </c>
      <c r="IB67">
        <v>0</v>
      </c>
      <c r="IC67">
        <v>0</v>
      </c>
      <c r="ID67">
        <v>0</v>
      </c>
      <c r="IE67">
        <v>0</v>
      </c>
    </row>
    <row r="68" spans="1:239" ht="15" customHeight="1" x14ac:dyDescent="0.25">
      <c r="A68" s="1">
        <v>295847</v>
      </c>
      <c r="B68" s="1">
        <v>2740714</v>
      </c>
      <c r="C68" s="1" t="s">
        <v>903</v>
      </c>
      <c r="D68" t="s">
        <v>116</v>
      </c>
      <c r="H68" s="2">
        <v>0</v>
      </c>
      <c r="I68" s="2">
        <v>0</v>
      </c>
      <c r="J68" s="2">
        <v>149506.78125</v>
      </c>
      <c r="K68" s="2">
        <v>1610.8952839599999</v>
      </c>
      <c r="M68" t="s">
        <v>116</v>
      </c>
      <c r="O68" t="s">
        <v>116</v>
      </c>
      <c r="P68" s="1" t="s">
        <v>904</v>
      </c>
      <c r="Q68" s="1">
        <v>2740714</v>
      </c>
      <c r="R68" s="1" t="s">
        <v>903</v>
      </c>
      <c r="S68" s="1" t="s">
        <v>348</v>
      </c>
      <c r="T68" s="1" t="s">
        <v>119</v>
      </c>
      <c r="U68" s="3">
        <v>100</v>
      </c>
      <c r="V68" s="1" t="s">
        <v>905</v>
      </c>
      <c r="X68" s="1" t="s">
        <v>349</v>
      </c>
      <c r="Z68" s="1" t="s">
        <v>203</v>
      </c>
      <c r="AA68" s="1" t="s">
        <v>123</v>
      </c>
      <c r="AB68" s="1" t="s">
        <v>350</v>
      </c>
      <c r="AC68" s="1" t="s">
        <v>125</v>
      </c>
      <c r="AD68" s="1" t="s">
        <v>351</v>
      </c>
      <c r="AE68" s="1" t="s">
        <v>352</v>
      </c>
      <c r="AF68" s="1" t="s">
        <v>353</v>
      </c>
      <c r="AH68" s="1" t="s">
        <v>906</v>
      </c>
      <c r="AI68" s="1" t="s">
        <v>907</v>
      </c>
      <c r="AJ68" s="1" t="s">
        <v>356</v>
      </c>
      <c r="AK68" s="1" t="s">
        <v>357</v>
      </c>
      <c r="AL68" s="1">
        <v>0</v>
      </c>
      <c r="AM68" s="3">
        <v>0</v>
      </c>
      <c r="AN68" s="1" t="s">
        <v>908</v>
      </c>
      <c r="AO68" s="1" t="s">
        <v>160</v>
      </c>
      <c r="AP68" s="1" t="s">
        <v>161</v>
      </c>
      <c r="AQ68" s="1" t="s">
        <v>162</v>
      </c>
      <c r="AR68" s="1" t="s">
        <v>133</v>
      </c>
      <c r="AS68" s="1" t="s">
        <v>123</v>
      </c>
      <c r="AT68" s="1" t="s">
        <v>134</v>
      </c>
      <c r="AU68" s="7" t="s">
        <v>909</v>
      </c>
      <c r="AV68" s="1" t="s">
        <v>136</v>
      </c>
      <c r="AW68" s="1" t="s">
        <v>137</v>
      </c>
      <c r="AX68" s="1" t="s">
        <v>138</v>
      </c>
      <c r="AZ68" s="1" t="s">
        <v>139</v>
      </c>
      <c r="BA68" s="1" t="s">
        <v>360</v>
      </c>
      <c r="BB68" s="1" t="s">
        <v>361</v>
      </c>
      <c r="BC68" s="1" t="s">
        <v>362</v>
      </c>
      <c r="BD68" s="8">
        <v>42562</v>
      </c>
      <c r="BE68" s="1" t="s">
        <v>363</v>
      </c>
      <c r="BF68" s="4">
        <v>3.4249999999999998</v>
      </c>
      <c r="BG68" s="4">
        <v>3.4249999999999998</v>
      </c>
      <c r="BH68" s="5">
        <v>149193</v>
      </c>
      <c r="BI68" s="5">
        <v>149193</v>
      </c>
      <c r="BJ68" s="1">
        <v>9482</v>
      </c>
      <c r="BK68" s="1" t="s">
        <v>910</v>
      </c>
      <c r="BL68" s="1" t="s">
        <v>147</v>
      </c>
      <c r="BM68" s="1" t="s">
        <v>911</v>
      </c>
      <c r="BN68" s="1" t="s">
        <v>912</v>
      </c>
      <c r="BO68" s="1" t="s">
        <v>144</v>
      </c>
      <c r="BP68" s="1" t="s">
        <v>145</v>
      </c>
      <c r="BQ68" s="1">
        <v>2016</v>
      </c>
      <c r="BR68" s="1">
        <v>2016</v>
      </c>
      <c r="BS68" s="1" t="s">
        <v>146</v>
      </c>
      <c r="BT68" s="1" t="s">
        <v>147</v>
      </c>
      <c r="BW68" s="1">
        <v>1</v>
      </c>
      <c r="BX68" s="1">
        <v>0</v>
      </c>
      <c r="BY68" s="5">
        <v>100</v>
      </c>
      <c r="BZ68" s="1" t="s">
        <v>148</v>
      </c>
      <c r="CA68" s="8">
        <v>42606</v>
      </c>
      <c r="CB68" s="1" t="s">
        <v>149</v>
      </c>
      <c r="CC68" s="1">
        <v>2019</v>
      </c>
      <c r="CD68" s="1">
        <v>0</v>
      </c>
      <c r="CE68" s="1">
        <v>0</v>
      </c>
      <c r="CF68" s="1">
        <v>0</v>
      </c>
      <c r="CG68" s="1">
        <v>0</v>
      </c>
      <c r="CH68" s="1">
        <v>0</v>
      </c>
      <c r="CI68" s="1">
        <v>0</v>
      </c>
      <c r="CJ68" s="1">
        <v>0</v>
      </c>
      <c r="CK68" s="1">
        <v>0</v>
      </c>
      <c r="CL68" s="1">
        <v>0</v>
      </c>
      <c r="CM68" s="1">
        <v>0</v>
      </c>
      <c r="CN68" s="1">
        <v>0</v>
      </c>
      <c r="CO68" s="1">
        <v>2018</v>
      </c>
      <c r="CP68" s="1">
        <v>0</v>
      </c>
      <c r="CQ68" s="1">
        <v>1810168</v>
      </c>
      <c r="CR68" s="1">
        <v>0</v>
      </c>
      <c r="CS68" s="1">
        <v>1491930</v>
      </c>
      <c r="CT68" s="1">
        <v>0</v>
      </c>
      <c r="CU68" s="1">
        <v>0</v>
      </c>
      <c r="CV68" s="1">
        <v>3302098</v>
      </c>
      <c r="CW68" s="1">
        <v>0</v>
      </c>
      <c r="CX68" s="1">
        <v>3302098</v>
      </c>
      <c r="CY68" s="1">
        <v>0</v>
      </c>
      <c r="CZ68" s="1">
        <v>3302098</v>
      </c>
      <c r="DA68" s="1">
        <v>0</v>
      </c>
      <c r="DB68" s="1">
        <v>0</v>
      </c>
      <c r="DE68" s="4">
        <v>0</v>
      </c>
      <c r="DF68" s="6">
        <v>3.4322171367199998</v>
      </c>
      <c r="DG68" s="6">
        <v>0</v>
      </c>
      <c r="DH68" s="6">
        <v>0</v>
      </c>
      <c r="DK68" s="6">
        <v>1.2133062543099999</v>
      </c>
      <c r="DL68">
        <v>2740714</v>
      </c>
      <c r="DM68">
        <v>1810168</v>
      </c>
      <c r="DN68">
        <v>1491930</v>
      </c>
      <c r="DO68">
        <v>1.213306</v>
      </c>
      <c r="DP68">
        <v>3.4322170000000001</v>
      </c>
      <c r="DQ68" t="s">
        <v>147</v>
      </c>
      <c r="DR68">
        <v>2016</v>
      </c>
      <c r="DS68" t="s">
        <v>146</v>
      </c>
      <c r="DT68" t="s">
        <v>912</v>
      </c>
      <c r="DU68" t="s">
        <v>993</v>
      </c>
      <c r="DV68">
        <v>9482</v>
      </c>
      <c r="DW68" t="s">
        <v>970</v>
      </c>
      <c r="DX68">
        <v>0</v>
      </c>
      <c r="DY68">
        <v>0</v>
      </c>
      <c r="EA68" t="s">
        <v>116</v>
      </c>
      <c r="EE68">
        <v>0</v>
      </c>
      <c r="EF68">
        <v>0</v>
      </c>
      <c r="EG68">
        <v>0</v>
      </c>
      <c r="EH68">
        <v>0</v>
      </c>
      <c r="EJ68" t="s">
        <v>116</v>
      </c>
      <c r="EL68" t="s">
        <v>116</v>
      </c>
      <c r="EN68">
        <v>0</v>
      </c>
      <c r="ER68">
        <v>0</v>
      </c>
      <c r="FI68">
        <v>0</v>
      </c>
      <c r="FJ68">
        <v>0</v>
      </c>
      <c r="GA68" t="s">
        <v>116</v>
      </c>
      <c r="GC68">
        <v>0</v>
      </c>
      <c r="GD68">
        <v>0</v>
      </c>
      <c r="GE68">
        <v>0</v>
      </c>
      <c r="GF68">
        <v>0</v>
      </c>
      <c r="GG68">
        <v>0</v>
      </c>
      <c r="GN68">
        <v>0</v>
      </c>
      <c r="GO68">
        <v>0</v>
      </c>
      <c r="GT68">
        <v>0</v>
      </c>
      <c r="GU68">
        <v>0</v>
      </c>
      <c r="GV68">
        <v>0</v>
      </c>
      <c r="GX68" t="s">
        <v>116</v>
      </c>
      <c r="GZ68">
        <v>0</v>
      </c>
      <c r="HA68">
        <v>0</v>
      </c>
      <c r="HB68">
        <v>0</v>
      </c>
      <c r="HC68">
        <v>0</v>
      </c>
      <c r="HD68">
        <v>0</v>
      </c>
      <c r="HE68">
        <v>0</v>
      </c>
      <c r="HF68">
        <v>0</v>
      </c>
      <c r="HG68">
        <v>0</v>
      </c>
      <c r="HH68">
        <v>0</v>
      </c>
      <c r="HI68">
        <v>0</v>
      </c>
      <c r="HJ68">
        <v>0</v>
      </c>
      <c r="HK68">
        <v>0</v>
      </c>
      <c r="HL68">
        <v>0</v>
      </c>
      <c r="HM68">
        <v>0</v>
      </c>
      <c r="HN68">
        <v>0</v>
      </c>
      <c r="HO68">
        <v>0</v>
      </c>
      <c r="HP68">
        <v>0</v>
      </c>
      <c r="HQ68">
        <v>0</v>
      </c>
      <c r="HR68">
        <v>0</v>
      </c>
      <c r="HS68">
        <v>0</v>
      </c>
      <c r="HT68">
        <v>0</v>
      </c>
      <c r="HU68">
        <v>0</v>
      </c>
      <c r="HV68">
        <v>0</v>
      </c>
      <c r="HW68">
        <v>0</v>
      </c>
      <c r="HX68">
        <v>0</v>
      </c>
      <c r="HY68">
        <v>0</v>
      </c>
      <c r="IB68">
        <v>0</v>
      </c>
      <c r="IC68">
        <v>0</v>
      </c>
      <c r="ID68">
        <v>0</v>
      </c>
      <c r="IE68">
        <v>0</v>
      </c>
    </row>
    <row r="69" spans="1:239" ht="15" customHeight="1" x14ac:dyDescent="0.25">
      <c r="A69" s="1">
        <v>299694</v>
      </c>
      <c r="B69" s="1">
        <v>1198297</v>
      </c>
      <c r="C69" s="1" t="s">
        <v>913</v>
      </c>
      <c r="D69" t="s">
        <v>116</v>
      </c>
      <c r="H69" s="2">
        <v>9973.4712260100005</v>
      </c>
      <c r="I69" s="2">
        <v>410.57454624000002</v>
      </c>
      <c r="J69" s="2">
        <v>9973.47265625</v>
      </c>
      <c r="K69" s="2">
        <v>410.57454624000002</v>
      </c>
      <c r="M69" t="s">
        <v>116</v>
      </c>
      <c r="O69" t="s">
        <v>116</v>
      </c>
      <c r="P69" s="1" t="s">
        <v>914</v>
      </c>
      <c r="Q69" s="1">
        <v>1198297</v>
      </c>
      <c r="R69" s="1" t="s">
        <v>913</v>
      </c>
      <c r="S69" s="1" t="s">
        <v>915</v>
      </c>
      <c r="T69" s="1" t="s">
        <v>119</v>
      </c>
      <c r="U69" s="3">
        <v>100</v>
      </c>
      <c r="V69" s="1" t="s">
        <v>916</v>
      </c>
      <c r="X69" s="1" t="s">
        <v>473</v>
      </c>
      <c r="Z69" s="1" t="s">
        <v>133</v>
      </c>
      <c r="AA69" s="1" t="s">
        <v>123</v>
      </c>
      <c r="AB69" s="1" t="s">
        <v>474</v>
      </c>
      <c r="AC69" s="1" t="s">
        <v>125</v>
      </c>
      <c r="AD69" s="1" t="s">
        <v>171</v>
      </c>
      <c r="AE69" s="1" t="s">
        <v>188</v>
      </c>
      <c r="AF69" s="1" t="s">
        <v>173</v>
      </c>
      <c r="AG69" s="1" t="s">
        <v>189</v>
      </c>
      <c r="AH69" s="1" t="s">
        <v>917</v>
      </c>
      <c r="AI69" s="1" t="s">
        <v>918</v>
      </c>
      <c r="AK69" s="1" t="s">
        <v>132</v>
      </c>
      <c r="AL69" s="1">
        <v>0</v>
      </c>
      <c r="AM69" s="3">
        <v>0</v>
      </c>
      <c r="AN69" s="1" t="s">
        <v>919</v>
      </c>
      <c r="AO69" s="1" t="s">
        <v>160</v>
      </c>
      <c r="AP69" s="1" t="s">
        <v>161</v>
      </c>
      <c r="AQ69" s="1" t="s">
        <v>162</v>
      </c>
      <c r="AR69" s="1" t="s">
        <v>133</v>
      </c>
      <c r="AS69" s="1" t="s">
        <v>123</v>
      </c>
      <c r="AT69" s="1" t="s">
        <v>134</v>
      </c>
      <c r="AU69" s="7" t="s">
        <v>920</v>
      </c>
      <c r="AV69" s="1" t="s">
        <v>136</v>
      </c>
      <c r="AW69" s="1" t="s">
        <v>137</v>
      </c>
      <c r="AX69" s="1" t="s">
        <v>138</v>
      </c>
      <c r="AZ69" s="1" t="s">
        <v>139</v>
      </c>
      <c r="BC69" s="1" t="s">
        <v>332</v>
      </c>
      <c r="BD69" s="8">
        <v>42562</v>
      </c>
      <c r="BE69" s="1" t="s">
        <v>298</v>
      </c>
      <c r="BF69" s="4">
        <v>0.26</v>
      </c>
      <c r="BG69" s="4">
        <v>31.1374</v>
      </c>
      <c r="BH69" s="5">
        <v>11326</v>
      </c>
      <c r="BI69" s="5">
        <v>11326</v>
      </c>
      <c r="BJ69" s="1">
        <v>2400</v>
      </c>
      <c r="BK69" s="1" t="s">
        <v>921</v>
      </c>
      <c r="BL69" s="1" t="s">
        <v>147</v>
      </c>
      <c r="BM69" s="1" t="s">
        <v>877</v>
      </c>
      <c r="BN69" s="1" t="s">
        <v>922</v>
      </c>
      <c r="BO69" s="1" t="s">
        <v>144</v>
      </c>
      <c r="BP69" s="1" t="s">
        <v>145</v>
      </c>
      <c r="BQ69" s="1">
        <v>1984</v>
      </c>
      <c r="BR69" s="1">
        <v>1974</v>
      </c>
      <c r="BS69" s="1" t="s">
        <v>146</v>
      </c>
      <c r="BT69" s="1" t="s">
        <v>147</v>
      </c>
      <c r="BW69" s="1">
        <v>1</v>
      </c>
      <c r="BX69" s="1">
        <v>0</v>
      </c>
      <c r="BY69" s="5">
        <v>100</v>
      </c>
      <c r="BZ69" s="1" t="s">
        <v>148</v>
      </c>
      <c r="CA69" s="8">
        <v>42606</v>
      </c>
      <c r="CB69" s="1" t="s">
        <v>149</v>
      </c>
      <c r="CC69" s="1">
        <v>2019</v>
      </c>
      <c r="CD69" s="1">
        <v>0</v>
      </c>
      <c r="CE69" s="1">
        <v>0</v>
      </c>
      <c r="CF69" s="1">
        <v>0</v>
      </c>
      <c r="CG69" s="1">
        <v>0</v>
      </c>
      <c r="CH69" s="1">
        <v>0</v>
      </c>
      <c r="CI69" s="1">
        <v>0</v>
      </c>
      <c r="CJ69" s="1">
        <v>0</v>
      </c>
      <c r="CK69" s="1">
        <v>0</v>
      </c>
      <c r="CL69" s="1">
        <v>0</v>
      </c>
      <c r="CM69" s="1">
        <v>0</v>
      </c>
      <c r="CN69" s="1">
        <v>0</v>
      </c>
      <c r="CO69" s="1">
        <v>2018</v>
      </c>
      <c r="CP69" s="1">
        <v>0</v>
      </c>
      <c r="CQ69" s="1">
        <v>35148</v>
      </c>
      <c r="CR69" s="1">
        <v>0</v>
      </c>
      <c r="CS69" s="1">
        <v>39641</v>
      </c>
      <c r="CT69" s="1">
        <v>0</v>
      </c>
      <c r="CU69" s="1">
        <v>0</v>
      </c>
      <c r="CV69" s="1">
        <v>74789</v>
      </c>
      <c r="CW69" s="1">
        <v>0</v>
      </c>
      <c r="CX69" s="1">
        <v>74789</v>
      </c>
      <c r="CY69" s="1">
        <v>0</v>
      </c>
      <c r="CZ69" s="1">
        <v>74789</v>
      </c>
      <c r="DA69" s="1">
        <v>0</v>
      </c>
      <c r="DB69" s="1">
        <v>0</v>
      </c>
      <c r="DE69" s="4">
        <v>0</v>
      </c>
      <c r="DF69" s="6">
        <v>0.22896030865600001</v>
      </c>
      <c r="DG69" s="6">
        <v>0</v>
      </c>
      <c r="DH69" s="6">
        <v>0</v>
      </c>
      <c r="DK69" s="6">
        <v>0.88665775333600005</v>
      </c>
      <c r="DL69">
        <v>1198297</v>
      </c>
      <c r="DM69">
        <v>35148</v>
      </c>
      <c r="DN69">
        <v>39641</v>
      </c>
      <c r="DO69">
        <v>0.88665799999999995</v>
      </c>
      <c r="DP69">
        <v>0.22896</v>
      </c>
      <c r="DQ69" t="s">
        <v>147</v>
      </c>
      <c r="DR69">
        <v>1974</v>
      </c>
      <c r="DS69" t="s">
        <v>146</v>
      </c>
      <c r="DT69" t="s">
        <v>922</v>
      </c>
      <c r="DU69" t="s">
        <v>982</v>
      </c>
      <c r="DV69">
        <v>2400</v>
      </c>
      <c r="DW69" t="s">
        <v>971</v>
      </c>
      <c r="DX69">
        <v>0</v>
      </c>
      <c r="DY69">
        <v>0</v>
      </c>
      <c r="EA69" t="s">
        <v>116</v>
      </c>
      <c r="EE69">
        <v>0</v>
      </c>
      <c r="EF69">
        <v>0</v>
      </c>
      <c r="EG69">
        <v>0</v>
      </c>
      <c r="EH69">
        <v>0</v>
      </c>
      <c r="EJ69" t="s">
        <v>116</v>
      </c>
      <c r="EL69" t="s">
        <v>116</v>
      </c>
      <c r="EN69">
        <v>0</v>
      </c>
      <c r="ER69">
        <v>0</v>
      </c>
      <c r="FI69">
        <v>0</v>
      </c>
      <c r="FJ69">
        <v>0</v>
      </c>
      <c r="GA69" t="s">
        <v>116</v>
      </c>
      <c r="GC69">
        <v>0</v>
      </c>
      <c r="GD69">
        <v>0</v>
      </c>
      <c r="GE69">
        <v>0</v>
      </c>
      <c r="GF69">
        <v>0</v>
      </c>
      <c r="GG69">
        <v>0</v>
      </c>
      <c r="GN69">
        <v>0</v>
      </c>
      <c r="GO69">
        <v>0</v>
      </c>
      <c r="GT69">
        <v>0</v>
      </c>
      <c r="GU69">
        <v>0</v>
      </c>
      <c r="GV69">
        <v>0</v>
      </c>
      <c r="GX69" t="s">
        <v>116</v>
      </c>
      <c r="GZ69">
        <v>0</v>
      </c>
      <c r="HA69">
        <v>0</v>
      </c>
      <c r="HB69">
        <v>0</v>
      </c>
      <c r="HC69">
        <v>0</v>
      </c>
      <c r="HD69">
        <v>0</v>
      </c>
      <c r="HE69">
        <v>0</v>
      </c>
      <c r="HF69">
        <v>0</v>
      </c>
      <c r="HG69">
        <v>0</v>
      </c>
      <c r="HH69">
        <v>0</v>
      </c>
      <c r="HI69">
        <v>0</v>
      </c>
      <c r="HJ69">
        <v>0</v>
      </c>
      <c r="HK69">
        <v>0</v>
      </c>
      <c r="HL69">
        <v>0</v>
      </c>
      <c r="HM69">
        <v>0</v>
      </c>
      <c r="HN69">
        <v>0</v>
      </c>
      <c r="HO69">
        <v>0</v>
      </c>
      <c r="HP69">
        <v>0</v>
      </c>
      <c r="HQ69">
        <v>0</v>
      </c>
      <c r="HR69">
        <v>0</v>
      </c>
      <c r="HS69">
        <v>0</v>
      </c>
      <c r="HT69">
        <v>0</v>
      </c>
      <c r="HU69">
        <v>0</v>
      </c>
      <c r="HV69">
        <v>0</v>
      </c>
      <c r="HW69">
        <v>0</v>
      </c>
      <c r="HX69">
        <v>0</v>
      </c>
      <c r="HY69">
        <v>0</v>
      </c>
      <c r="IB69">
        <v>0</v>
      </c>
      <c r="IC69">
        <v>0</v>
      </c>
      <c r="ID69">
        <v>0</v>
      </c>
      <c r="IE69">
        <v>0</v>
      </c>
    </row>
    <row r="70" spans="1:239" ht="15" customHeight="1" x14ac:dyDescent="0.25">
      <c r="A70" s="1">
        <v>313048</v>
      </c>
      <c r="B70" s="1">
        <v>1234382</v>
      </c>
      <c r="C70" s="1" t="s">
        <v>923</v>
      </c>
      <c r="D70" t="s">
        <v>116</v>
      </c>
      <c r="H70" s="2">
        <v>53465.426539499997</v>
      </c>
      <c r="I70" s="2">
        <v>925.86469222000005</v>
      </c>
      <c r="J70" s="2">
        <v>53465.4277344</v>
      </c>
      <c r="K70" s="2">
        <v>925.86469222000005</v>
      </c>
      <c r="M70" t="s">
        <v>116</v>
      </c>
      <c r="O70" t="s">
        <v>116</v>
      </c>
      <c r="P70" s="1" t="s">
        <v>924</v>
      </c>
      <c r="Q70" s="1">
        <v>1234382</v>
      </c>
      <c r="R70" s="1" t="s">
        <v>923</v>
      </c>
      <c r="S70" s="1" t="s">
        <v>391</v>
      </c>
      <c r="T70" s="1" t="s">
        <v>119</v>
      </c>
      <c r="U70" s="3">
        <v>100</v>
      </c>
      <c r="V70" s="1" t="s">
        <v>925</v>
      </c>
      <c r="W70" s="1" t="s">
        <v>392</v>
      </c>
      <c r="X70" s="1" t="s">
        <v>393</v>
      </c>
      <c r="Z70" s="1" t="s">
        <v>133</v>
      </c>
      <c r="AA70" s="1" t="s">
        <v>123</v>
      </c>
      <c r="AB70" s="1" t="s">
        <v>394</v>
      </c>
      <c r="AC70" s="1" t="s">
        <v>125</v>
      </c>
      <c r="AD70" s="1" t="s">
        <v>126</v>
      </c>
      <c r="AE70" s="1" t="s">
        <v>291</v>
      </c>
      <c r="AF70" s="1" t="s">
        <v>128</v>
      </c>
      <c r="AG70" s="1" t="s">
        <v>208</v>
      </c>
      <c r="AH70" s="1" t="s">
        <v>926</v>
      </c>
      <c r="AI70" s="1" t="s">
        <v>927</v>
      </c>
      <c r="AK70" s="1" t="s">
        <v>132</v>
      </c>
      <c r="AL70" s="1">
        <v>0</v>
      </c>
      <c r="AM70" s="3">
        <v>0</v>
      </c>
      <c r="AP70" s="1" t="s">
        <v>684</v>
      </c>
      <c r="AQ70" s="1" t="s">
        <v>239</v>
      </c>
      <c r="AR70" s="1" t="s">
        <v>133</v>
      </c>
      <c r="AS70" s="1" t="s">
        <v>123</v>
      </c>
      <c r="AT70" s="1" t="s">
        <v>134</v>
      </c>
      <c r="AU70" s="7" t="s">
        <v>928</v>
      </c>
      <c r="AV70" s="1" t="s">
        <v>136</v>
      </c>
      <c r="AW70" s="1" t="s">
        <v>137</v>
      </c>
      <c r="AY70" s="1" t="s">
        <v>241</v>
      </c>
      <c r="AZ70" s="1" t="s">
        <v>297</v>
      </c>
      <c r="BA70" s="1" t="s">
        <v>929</v>
      </c>
      <c r="BB70" s="1" t="s">
        <v>930</v>
      </c>
      <c r="BC70" s="1" t="s">
        <v>931</v>
      </c>
      <c r="BD70">
        <v>38142</v>
      </c>
      <c r="BE70" s="1" t="s">
        <v>179</v>
      </c>
      <c r="BF70" s="4">
        <v>1.4379999999999999</v>
      </c>
      <c r="BG70" s="4">
        <v>0</v>
      </c>
      <c r="BH70" s="5">
        <v>62639.28</v>
      </c>
      <c r="BI70" s="5">
        <v>62639.28</v>
      </c>
      <c r="BJ70" s="1">
        <v>0</v>
      </c>
      <c r="BK70" s="1" t="s">
        <v>142</v>
      </c>
      <c r="BL70" s="1" t="s">
        <v>246</v>
      </c>
      <c r="BN70" s="1" t="s">
        <v>142</v>
      </c>
      <c r="BO70" s="1" t="s">
        <v>144</v>
      </c>
      <c r="BP70" s="1" t="s">
        <v>145</v>
      </c>
      <c r="BQ70" s="1">
        <v>0</v>
      </c>
      <c r="BR70" s="1">
        <v>0</v>
      </c>
      <c r="BS70" s="1" t="s">
        <v>247</v>
      </c>
      <c r="BT70" s="1" t="s">
        <v>147</v>
      </c>
      <c r="BW70" s="1">
        <v>0</v>
      </c>
      <c r="BX70" s="1">
        <v>0</v>
      </c>
      <c r="BY70" s="5">
        <v>0</v>
      </c>
      <c r="BZ70" s="1" t="s">
        <v>148</v>
      </c>
      <c r="CA70">
        <v>42606</v>
      </c>
      <c r="CB70" s="1" t="s">
        <v>149</v>
      </c>
      <c r="CC70" s="1">
        <v>2019</v>
      </c>
      <c r="CD70" s="1">
        <v>0</v>
      </c>
      <c r="CE70" s="1">
        <v>0</v>
      </c>
      <c r="CF70" s="1">
        <v>0</v>
      </c>
      <c r="CG70" s="1">
        <v>0</v>
      </c>
      <c r="CH70" s="1">
        <v>0</v>
      </c>
      <c r="CI70" s="1">
        <v>0</v>
      </c>
      <c r="CJ70" s="1">
        <v>0</v>
      </c>
      <c r="CK70" s="1">
        <v>0</v>
      </c>
      <c r="CL70" s="1">
        <v>0</v>
      </c>
      <c r="CM70" s="1">
        <v>0</v>
      </c>
      <c r="CN70" s="1">
        <v>0</v>
      </c>
      <c r="CO70" s="1">
        <v>2018</v>
      </c>
      <c r="CP70" s="1">
        <v>0</v>
      </c>
      <c r="CQ70" s="1">
        <v>0</v>
      </c>
      <c r="CR70" s="1">
        <v>0</v>
      </c>
      <c r="CS70" s="1">
        <v>53243</v>
      </c>
      <c r="CT70" s="1">
        <v>0</v>
      </c>
      <c r="CU70" s="1">
        <v>0</v>
      </c>
      <c r="CV70" s="1">
        <v>53243</v>
      </c>
      <c r="CW70" s="1">
        <v>0</v>
      </c>
      <c r="CX70" s="1">
        <v>53243</v>
      </c>
      <c r="CY70" s="1">
        <v>0</v>
      </c>
      <c r="CZ70" s="1">
        <v>53243</v>
      </c>
      <c r="DA70" s="1">
        <v>0</v>
      </c>
      <c r="DB70" s="1">
        <v>0</v>
      </c>
      <c r="DE70" s="4">
        <v>0</v>
      </c>
      <c r="DF70" s="6">
        <v>1.2274022310699999</v>
      </c>
      <c r="DG70" s="6">
        <v>0</v>
      </c>
      <c r="DH70" s="6">
        <v>0</v>
      </c>
      <c r="DK70" s="6">
        <v>0</v>
      </c>
      <c r="DL70">
        <v>0</v>
      </c>
      <c r="DM70">
        <v>0</v>
      </c>
      <c r="DN70">
        <v>0</v>
      </c>
      <c r="DO70">
        <v>0</v>
      </c>
      <c r="DP70">
        <v>0</v>
      </c>
      <c r="DR70">
        <v>0</v>
      </c>
      <c r="DV70">
        <v>0</v>
      </c>
      <c r="DX70">
        <v>0</v>
      </c>
      <c r="DY70">
        <v>0</v>
      </c>
      <c r="EA70" t="s">
        <v>116</v>
      </c>
      <c r="EE70">
        <v>0</v>
      </c>
      <c r="EF70">
        <v>0</v>
      </c>
      <c r="EG70">
        <v>0</v>
      </c>
      <c r="EH70">
        <v>0</v>
      </c>
      <c r="EJ70" t="s">
        <v>116</v>
      </c>
      <c r="EL70" t="s">
        <v>116</v>
      </c>
      <c r="EN70">
        <v>0</v>
      </c>
      <c r="ER70">
        <v>0</v>
      </c>
      <c r="FI70">
        <v>0</v>
      </c>
      <c r="FJ70">
        <v>0</v>
      </c>
      <c r="GA70" t="s">
        <v>116</v>
      </c>
      <c r="GC70">
        <v>0</v>
      </c>
      <c r="GD70">
        <v>0</v>
      </c>
      <c r="GE70">
        <v>0</v>
      </c>
      <c r="GF70">
        <v>0</v>
      </c>
      <c r="GG70">
        <v>0</v>
      </c>
      <c r="GN70">
        <v>0</v>
      </c>
      <c r="GO70">
        <v>0</v>
      </c>
      <c r="GT70">
        <v>0</v>
      </c>
      <c r="GU70">
        <v>0</v>
      </c>
      <c r="GV70">
        <v>0</v>
      </c>
      <c r="GX70" t="s">
        <v>116</v>
      </c>
      <c r="GZ70">
        <v>0</v>
      </c>
      <c r="HA70">
        <v>0</v>
      </c>
      <c r="HB70">
        <v>0</v>
      </c>
      <c r="HC70">
        <v>0</v>
      </c>
      <c r="HD70">
        <v>0</v>
      </c>
      <c r="HE70">
        <v>0</v>
      </c>
      <c r="HF70">
        <v>0</v>
      </c>
      <c r="HG70">
        <v>0</v>
      </c>
      <c r="HH70">
        <v>0</v>
      </c>
      <c r="HI70">
        <v>0</v>
      </c>
      <c r="HJ70">
        <v>0</v>
      </c>
      <c r="HK70">
        <v>0</v>
      </c>
      <c r="HL70">
        <v>0</v>
      </c>
      <c r="HM70">
        <v>0</v>
      </c>
      <c r="HN70">
        <v>0</v>
      </c>
      <c r="HO70">
        <v>0</v>
      </c>
      <c r="HP70">
        <v>0</v>
      </c>
      <c r="HQ70">
        <v>0</v>
      </c>
      <c r="HR70">
        <v>0</v>
      </c>
      <c r="HS70">
        <v>0</v>
      </c>
      <c r="HT70">
        <v>0</v>
      </c>
      <c r="HU70">
        <v>0</v>
      </c>
      <c r="HV70">
        <v>0</v>
      </c>
      <c r="HW70">
        <v>0</v>
      </c>
      <c r="HX70">
        <v>0</v>
      </c>
      <c r="HY70">
        <v>0</v>
      </c>
      <c r="IB70">
        <v>0</v>
      </c>
      <c r="IC70">
        <v>0</v>
      </c>
      <c r="ID70">
        <v>0</v>
      </c>
      <c r="IE70">
        <v>0</v>
      </c>
    </row>
    <row r="71" spans="1:239" ht="15" customHeight="1" x14ac:dyDescent="0.25">
      <c r="A71" s="1">
        <v>312940</v>
      </c>
      <c r="B71" s="1">
        <v>1234765</v>
      </c>
      <c r="C71" s="1" t="s">
        <v>932</v>
      </c>
      <c r="D71" t="s">
        <v>116</v>
      </c>
      <c r="H71" s="2">
        <v>8837.3306041399992</v>
      </c>
      <c r="I71" s="2">
        <v>404.40370286000001</v>
      </c>
      <c r="J71" s="2">
        <v>8837.3300781300004</v>
      </c>
      <c r="K71" s="2">
        <v>404.40370286000001</v>
      </c>
      <c r="M71" t="s">
        <v>116</v>
      </c>
      <c r="O71" t="s">
        <v>116</v>
      </c>
      <c r="P71" s="1" t="s">
        <v>933</v>
      </c>
      <c r="Q71" s="1">
        <v>1234765</v>
      </c>
      <c r="R71" s="1" t="s">
        <v>932</v>
      </c>
      <c r="S71" s="1" t="s">
        <v>754</v>
      </c>
      <c r="T71" s="1" t="s">
        <v>119</v>
      </c>
      <c r="U71" s="3">
        <v>100</v>
      </c>
      <c r="X71" s="1" t="s">
        <v>755</v>
      </c>
      <c r="Z71" s="1" t="s">
        <v>562</v>
      </c>
      <c r="AA71" s="1" t="s">
        <v>123</v>
      </c>
      <c r="AB71" s="1" t="s">
        <v>756</v>
      </c>
      <c r="AC71" s="1" t="s">
        <v>125</v>
      </c>
      <c r="AD71" s="1" t="s">
        <v>126</v>
      </c>
      <c r="AE71" s="1" t="s">
        <v>127</v>
      </c>
      <c r="AF71" s="1" t="s">
        <v>128</v>
      </c>
      <c r="AG71" s="1" t="s">
        <v>129</v>
      </c>
      <c r="AH71" s="1" t="s">
        <v>934</v>
      </c>
      <c r="AI71" s="1" t="s">
        <v>935</v>
      </c>
      <c r="AK71" s="1" t="s">
        <v>132</v>
      </c>
      <c r="AL71" s="1">
        <v>0</v>
      </c>
      <c r="AM71" s="3">
        <v>0</v>
      </c>
      <c r="AN71" s="1" t="s">
        <v>936</v>
      </c>
      <c r="AP71" s="1" t="s">
        <v>512</v>
      </c>
      <c r="AQ71" s="1" t="s">
        <v>239</v>
      </c>
      <c r="AR71" s="1" t="s">
        <v>133</v>
      </c>
      <c r="AS71" s="1" t="s">
        <v>123</v>
      </c>
      <c r="AT71" s="1" t="s">
        <v>134</v>
      </c>
      <c r="AU71" s="7" t="s">
        <v>937</v>
      </c>
      <c r="AV71" s="1" t="s">
        <v>136</v>
      </c>
      <c r="AW71" s="1" t="s">
        <v>137</v>
      </c>
      <c r="AX71" s="1" t="s">
        <v>138</v>
      </c>
      <c r="AZ71" s="1" t="s">
        <v>139</v>
      </c>
      <c r="BC71" s="1" t="s">
        <v>760</v>
      </c>
      <c r="BD71" s="8">
        <v>39031</v>
      </c>
      <c r="BE71" s="1" t="s">
        <v>179</v>
      </c>
      <c r="BF71" s="4">
        <v>0.21199999999999999</v>
      </c>
      <c r="BG71" s="4">
        <v>0.59360000000000002</v>
      </c>
      <c r="BH71" s="5">
        <v>9234.7199999999993</v>
      </c>
      <c r="BI71" s="5">
        <v>9234.7199999999993</v>
      </c>
      <c r="BJ71" s="1">
        <v>0</v>
      </c>
      <c r="BL71" s="1" t="s">
        <v>180</v>
      </c>
      <c r="BO71" s="1" t="s">
        <v>144</v>
      </c>
      <c r="BP71" s="1" t="s">
        <v>145</v>
      </c>
      <c r="BQ71" s="1">
        <v>0</v>
      </c>
      <c r="BR71" s="1">
        <v>0</v>
      </c>
      <c r="BS71" s="1" t="s">
        <v>146</v>
      </c>
      <c r="BT71" s="1" t="s">
        <v>180</v>
      </c>
      <c r="BW71" s="1">
        <v>0</v>
      </c>
      <c r="BX71" s="1">
        <v>0</v>
      </c>
      <c r="BY71" s="5">
        <v>0</v>
      </c>
      <c r="BZ71" s="1" t="s">
        <v>148</v>
      </c>
      <c r="CA71">
        <v>42606</v>
      </c>
      <c r="CB71" s="1" t="s">
        <v>149</v>
      </c>
      <c r="CC71" s="1">
        <v>2019</v>
      </c>
      <c r="CD71" s="1">
        <v>0</v>
      </c>
      <c r="CE71" s="1">
        <v>0</v>
      </c>
      <c r="CF71" s="1">
        <v>0</v>
      </c>
      <c r="CG71" s="1">
        <v>0</v>
      </c>
      <c r="CH71" s="1">
        <v>0</v>
      </c>
      <c r="CI71" s="1">
        <v>0</v>
      </c>
      <c r="CJ71" s="1">
        <v>0</v>
      </c>
      <c r="CK71" s="1">
        <v>0</v>
      </c>
      <c r="CL71" s="1">
        <v>0</v>
      </c>
      <c r="CM71" s="1">
        <v>0</v>
      </c>
      <c r="CN71" s="1">
        <v>0</v>
      </c>
      <c r="CO71" s="1">
        <v>2018</v>
      </c>
      <c r="CP71" s="1">
        <v>0</v>
      </c>
      <c r="CQ71" s="1">
        <v>0</v>
      </c>
      <c r="CR71" s="1">
        <v>0</v>
      </c>
      <c r="CS71" s="1">
        <v>36939</v>
      </c>
      <c r="CT71" s="1">
        <v>0</v>
      </c>
      <c r="CU71" s="1">
        <v>0</v>
      </c>
      <c r="CV71" s="1">
        <v>36939</v>
      </c>
      <c r="CW71" s="1">
        <v>0</v>
      </c>
      <c r="CX71" s="1">
        <v>36939</v>
      </c>
      <c r="CY71" s="1">
        <v>0</v>
      </c>
      <c r="CZ71" s="1">
        <v>36939</v>
      </c>
      <c r="DA71" s="1">
        <v>0</v>
      </c>
      <c r="DB71" s="1">
        <v>0</v>
      </c>
      <c r="DE71" s="4">
        <v>0</v>
      </c>
      <c r="DF71" s="6">
        <v>0.20287800902399999</v>
      </c>
      <c r="DG71" s="6">
        <v>0</v>
      </c>
      <c r="DH71" s="6">
        <v>0</v>
      </c>
      <c r="DK71" s="6">
        <v>0</v>
      </c>
      <c r="DL71">
        <v>0</v>
      </c>
      <c r="DM71">
        <v>0</v>
      </c>
      <c r="DN71">
        <v>0</v>
      </c>
      <c r="DO71">
        <v>0</v>
      </c>
      <c r="DP71">
        <v>0</v>
      </c>
      <c r="DR71">
        <v>0</v>
      </c>
      <c r="DV71">
        <v>0</v>
      </c>
      <c r="DX71">
        <v>0</v>
      </c>
      <c r="DY71">
        <v>0</v>
      </c>
      <c r="EA71" t="s">
        <v>116</v>
      </c>
      <c r="EE71">
        <v>0</v>
      </c>
      <c r="EF71">
        <v>0</v>
      </c>
      <c r="EG71">
        <v>0</v>
      </c>
      <c r="EH71">
        <v>0</v>
      </c>
      <c r="EJ71" t="s">
        <v>116</v>
      </c>
      <c r="EL71" t="s">
        <v>116</v>
      </c>
      <c r="EN71">
        <v>0</v>
      </c>
      <c r="ER71">
        <v>0</v>
      </c>
      <c r="FI71">
        <v>0</v>
      </c>
      <c r="FJ71">
        <v>0</v>
      </c>
      <c r="GA71" t="s">
        <v>116</v>
      </c>
      <c r="GC71">
        <v>0</v>
      </c>
      <c r="GD71">
        <v>0</v>
      </c>
      <c r="GE71">
        <v>0</v>
      </c>
      <c r="GF71">
        <v>0</v>
      </c>
      <c r="GG71">
        <v>0</v>
      </c>
      <c r="GN71">
        <v>0</v>
      </c>
      <c r="GO71">
        <v>0</v>
      </c>
      <c r="GT71">
        <v>0</v>
      </c>
      <c r="GU71">
        <v>0</v>
      </c>
      <c r="GV71">
        <v>0</v>
      </c>
      <c r="GX71" t="s">
        <v>116</v>
      </c>
      <c r="GZ71">
        <v>0</v>
      </c>
      <c r="HA71">
        <v>0</v>
      </c>
      <c r="HB71">
        <v>0</v>
      </c>
      <c r="HC71">
        <v>0</v>
      </c>
      <c r="HD71">
        <v>0</v>
      </c>
      <c r="HE71">
        <v>0</v>
      </c>
      <c r="HF71">
        <v>0</v>
      </c>
      <c r="HG71">
        <v>0</v>
      </c>
      <c r="HH71">
        <v>0</v>
      </c>
      <c r="HI71">
        <v>0</v>
      </c>
      <c r="HJ71">
        <v>0</v>
      </c>
      <c r="HK71">
        <v>0</v>
      </c>
      <c r="HL71">
        <v>0</v>
      </c>
      <c r="HM71">
        <v>0</v>
      </c>
      <c r="HN71">
        <v>0</v>
      </c>
      <c r="HO71">
        <v>0</v>
      </c>
      <c r="HP71">
        <v>0</v>
      </c>
      <c r="HQ71">
        <v>0</v>
      </c>
      <c r="HR71">
        <v>0</v>
      </c>
      <c r="HS71">
        <v>0</v>
      </c>
      <c r="HT71">
        <v>0</v>
      </c>
      <c r="HU71">
        <v>0</v>
      </c>
      <c r="HV71">
        <v>0</v>
      </c>
      <c r="HW71">
        <v>0</v>
      </c>
      <c r="HX71">
        <v>0</v>
      </c>
      <c r="HY71">
        <v>0</v>
      </c>
      <c r="IB71">
        <v>0</v>
      </c>
      <c r="IC71">
        <v>0</v>
      </c>
      <c r="ID71">
        <v>0</v>
      </c>
      <c r="IE71">
        <v>0</v>
      </c>
    </row>
    <row r="72" spans="1:239" ht="15" customHeight="1" x14ac:dyDescent="0.25">
      <c r="A72" s="1">
        <v>314575</v>
      </c>
      <c r="B72" s="1">
        <v>2644297</v>
      </c>
      <c r="C72" s="1" t="s">
        <v>938</v>
      </c>
      <c r="D72">
        <v>39005</v>
      </c>
      <c r="H72" s="2">
        <v>49002.899430999998</v>
      </c>
      <c r="I72" s="2">
        <v>888.01309751999997</v>
      </c>
      <c r="J72" s="2">
        <v>47401.0253906</v>
      </c>
      <c r="K72" s="2">
        <v>871.71357106999994</v>
      </c>
      <c r="M72" t="s">
        <v>116</v>
      </c>
      <c r="O72" t="s">
        <v>116</v>
      </c>
      <c r="P72" s="1" t="s">
        <v>939</v>
      </c>
      <c r="Q72" s="1">
        <v>2644297</v>
      </c>
      <c r="R72" s="1" t="s">
        <v>938</v>
      </c>
      <c r="S72" s="1" t="s">
        <v>940</v>
      </c>
      <c r="T72" s="1" t="s">
        <v>119</v>
      </c>
      <c r="U72" s="3">
        <v>100</v>
      </c>
      <c r="X72" s="1" t="s">
        <v>941</v>
      </c>
      <c r="Z72" s="1" t="s">
        <v>527</v>
      </c>
      <c r="AA72" s="1" t="s">
        <v>123</v>
      </c>
      <c r="AB72" s="1" t="s">
        <v>942</v>
      </c>
      <c r="AC72" s="1" t="s">
        <v>125</v>
      </c>
      <c r="AD72" s="1" t="s">
        <v>351</v>
      </c>
      <c r="AE72" s="1" t="s">
        <v>692</v>
      </c>
      <c r="AF72" s="1" t="s">
        <v>353</v>
      </c>
      <c r="AH72" s="1" t="s">
        <v>943</v>
      </c>
      <c r="AI72" s="1" t="s">
        <v>944</v>
      </c>
      <c r="AJ72" s="1" t="s">
        <v>694</v>
      </c>
      <c r="AK72" s="1" t="s">
        <v>695</v>
      </c>
      <c r="AL72" s="1">
        <v>0</v>
      </c>
      <c r="AM72" s="3">
        <v>0</v>
      </c>
      <c r="AN72" s="1" t="s">
        <v>945</v>
      </c>
      <c r="AO72" s="1" t="s">
        <v>160</v>
      </c>
      <c r="AP72" s="1" t="s">
        <v>161</v>
      </c>
      <c r="AQ72" s="1" t="s">
        <v>162</v>
      </c>
      <c r="AR72" s="1" t="s">
        <v>133</v>
      </c>
      <c r="AS72" s="1" t="s">
        <v>123</v>
      </c>
      <c r="AT72" s="1" t="s">
        <v>134</v>
      </c>
      <c r="AU72" s="7" t="s">
        <v>946</v>
      </c>
      <c r="AV72" s="1" t="s">
        <v>136</v>
      </c>
      <c r="AW72" s="1" t="s">
        <v>137</v>
      </c>
      <c r="AX72" s="1" t="s">
        <v>138</v>
      </c>
      <c r="AZ72" s="1" t="s">
        <v>139</v>
      </c>
      <c r="BC72" s="1" t="s">
        <v>947</v>
      </c>
      <c r="BD72" s="8">
        <v>38834</v>
      </c>
      <c r="BE72" s="1" t="s">
        <v>179</v>
      </c>
      <c r="BF72" s="4">
        <v>1.1180000000000001</v>
      </c>
      <c r="BG72" s="4">
        <v>1.1180000000000001</v>
      </c>
      <c r="BH72" s="5">
        <v>48700.08</v>
      </c>
      <c r="BI72" s="5">
        <v>48700.08</v>
      </c>
      <c r="BJ72" s="1">
        <v>0</v>
      </c>
      <c r="BL72" s="1" t="s">
        <v>180</v>
      </c>
      <c r="BO72" s="1" t="s">
        <v>144</v>
      </c>
      <c r="BP72" s="1" t="s">
        <v>145</v>
      </c>
      <c r="BQ72" s="1">
        <v>0</v>
      </c>
      <c r="BR72" s="1">
        <v>0</v>
      </c>
      <c r="BS72" s="1" t="s">
        <v>146</v>
      </c>
      <c r="BT72" s="1" t="s">
        <v>180</v>
      </c>
      <c r="BW72" s="1">
        <v>0</v>
      </c>
      <c r="BX72" s="1">
        <v>0</v>
      </c>
      <c r="BY72" s="5">
        <v>0</v>
      </c>
      <c r="BZ72" s="1" t="s">
        <v>148</v>
      </c>
      <c r="CA72">
        <v>39665</v>
      </c>
      <c r="CB72" s="1" t="s">
        <v>149</v>
      </c>
      <c r="CC72" s="1">
        <v>2019</v>
      </c>
      <c r="CD72" s="1">
        <v>0</v>
      </c>
      <c r="CE72" s="1">
        <v>0</v>
      </c>
      <c r="CF72" s="1">
        <v>0</v>
      </c>
      <c r="CG72" s="1">
        <v>0</v>
      </c>
      <c r="CH72" s="1">
        <v>0</v>
      </c>
      <c r="CI72" s="1">
        <v>0</v>
      </c>
      <c r="CJ72" s="1">
        <v>0</v>
      </c>
      <c r="CK72" s="1">
        <v>0</v>
      </c>
      <c r="CL72" s="1">
        <v>0</v>
      </c>
      <c r="CM72" s="1">
        <v>0</v>
      </c>
      <c r="CN72" s="1">
        <v>0</v>
      </c>
      <c r="CO72" s="1">
        <v>2018</v>
      </c>
      <c r="CP72" s="1">
        <v>0</v>
      </c>
      <c r="CQ72" s="1">
        <v>0</v>
      </c>
      <c r="CR72" s="1">
        <v>0</v>
      </c>
      <c r="CS72" s="1">
        <v>365251</v>
      </c>
      <c r="CT72" s="1">
        <v>0</v>
      </c>
      <c r="CU72" s="1">
        <v>0</v>
      </c>
      <c r="CV72" s="1">
        <v>365251</v>
      </c>
      <c r="CW72" s="1">
        <v>0</v>
      </c>
      <c r="CX72" s="1">
        <v>365251</v>
      </c>
      <c r="CY72" s="1">
        <v>0</v>
      </c>
      <c r="CZ72" s="1">
        <v>365251</v>
      </c>
      <c r="DA72" s="1">
        <v>2009</v>
      </c>
      <c r="DB72" s="1">
        <v>2611845</v>
      </c>
      <c r="DD72" s="1" t="s">
        <v>814</v>
      </c>
      <c r="DE72" s="4">
        <v>3.5602999999999998</v>
      </c>
      <c r="DF72" s="6">
        <v>1.08818219336</v>
      </c>
      <c r="DG72" s="6">
        <v>0</v>
      </c>
      <c r="DH72" s="6">
        <v>0</v>
      </c>
      <c r="DK72" s="6">
        <v>0</v>
      </c>
      <c r="DL72">
        <v>0</v>
      </c>
      <c r="DM72">
        <v>0</v>
      </c>
      <c r="DN72">
        <v>0</v>
      </c>
      <c r="DO72">
        <v>0</v>
      </c>
      <c r="DP72">
        <v>0</v>
      </c>
      <c r="DR72">
        <v>0</v>
      </c>
      <c r="DV72">
        <v>0</v>
      </c>
      <c r="DX72">
        <v>0</v>
      </c>
      <c r="DY72">
        <v>0</v>
      </c>
      <c r="EA72" t="s">
        <v>116</v>
      </c>
      <c r="EE72">
        <v>0</v>
      </c>
      <c r="EF72">
        <v>0</v>
      </c>
      <c r="EG72">
        <v>0</v>
      </c>
      <c r="EH72">
        <v>0</v>
      </c>
      <c r="EJ72" t="s">
        <v>116</v>
      </c>
      <c r="EL72" t="s">
        <v>116</v>
      </c>
      <c r="EN72">
        <v>0</v>
      </c>
      <c r="ER72">
        <v>0</v>
      </c>
      <c r="FI72">
        <v>0</v>
      </c>
      <c r="FJ72">
        <v>0</v>
      </c>
      <c r="GA72" t="s">
        <v>116</v>
      </c>
      <c r="GC72">
        <v>0</v>
      </c>
      <c r="GD72">
        <v>0</v>
      </c>
      <c r="GE72">
        <v>0</v>
      </c>
      <c r="GF72">
        <v>0</v>
      </c>
      <c r="GG72">
        <v>0</v>
      </c>
      <c r="GN72">
        <v>0</v>
      </c>
      <c r="GO72">
        <v>0</v>
      </c>
      <c r="GT72">
        <v>0</v>
      </c>
      <c r="GU72">
        <v>0</v>
      </c>
      <c r="GV72">
        <v>0</v>
      </c>
      <c r="GX72" t="s">
        <v>116</v>
      </c>
      <c r="GZ72">
        <v>0</v>
      </c>
      <c r="HA72">
        <v>0</v>
      </c>
      <c r="HB72">
        <v>0</v>
      </c>
      <c r="HC72">
        <v>0</v>
      </c>
      <c r="HD72">
        <v>0</v>
      </c>
      <c r="HE72">
        <v>0</v>
      </c>
      <c r="HF72">
        <v>0</v>
      </c>
      <c r="HG72">
        <v>0</v>
      </c>
      <c r="HH72">
        <v>0</v>
      </c>
      <c r="HI72">
        <v>0</v>
      </c>
      <c r="HJ72">
        <v>0</v>
      </c>
      <c r="HK72">
        <v>0</v>
      </c>
      <c r="HL72">
        <v>0</v>
      </c>
      <c r="HM72">
        <v>0</v>
      </c>
      <c r="HN72">
        <v>0</v>
      </c>
      <c r="HO72">
        <v>0</v>
      </c>
      <c r="HP72">
        <v>0</v>
      </c>
      <c r="HQ72">
        <v>0</v>
      </c>
      <c r="HR72">
        <v>0</v>
      </c>
      <c r="HS72">
        <v>0</v>
      </c>
      <c r="HT72">
        <v>0</v>
      </c>
      <c r="HU72">
        <v>0</v>
      </c>
      <c r="HV72">
        <v>0</v>
      </c>
      <c r="HW72">
        <v>0</v>
      </c>
      <c r="HX72">
        <v>0</v>
      </c>
      <c r="HY72">
        <v>0</v>
      </c>
      <c r="IB72">
        <v>0</v>
      </c>
      <c r="IC72">
        <v>0</v>
      </c>
      <c r="ID72">
        <v>0</v>
      </c>
      <c r="IE72">
        <v>0</v>
      </c>
    </row>
    <row r="73" spans="1:239" ht="15" customHeight="1" x14ac:dyDescent="0.25">
      <c r="A73" s="1">
        <v>324708</v>
      </c>
      <c r="B73" s="1">
        <v>2672542</v>
      </c>
      <c r="C73" s="1" t="s">
        <v>948</v>
      </c>
      <c r="D73" s="8">
        <v>40752</v>
      </c>
      <c r="H73" s="2">
        <v>45811.475913299997</v>
      </c>
      <c r="I73" s="2">
        <v>837.32820761000005</v>
      </c>
      <c r="J73" s="2">
        <v>45811.4746094</v>
      </c>
      <c r="K73" s="2">
        <v>837.32820761000005</v>
      </c>
      <c r="M73" t="s">
        <v>116</v>
      </c>
      <c r="O73" t="s">
        <v>116</v>
      </c>
      <c r="P73" s="1" t="s">
        <v>949</v>
      </c>
      <c r="Q73" s="1">
        <v>2672542</v>
      </c>
      <c r="R73" s="1" t="s">
        <v>948</v>
      </c>
      <c r="S73" s="1" t="s">
        <v>950</v>
      </c>
      <c r="T73" s="1" t="s">
        <v>119</v>
      </c>
      <c r="U73" s="3">
        <v>100</v>
      </c>
      <c r="X73" s="1" t="s">
        <v>951</v>
      </c>
      <c r="Z73" s="1" t="s">
        <v>122</v>
      </c>
      <c r="AA73" s="1" t="s">
        <v>123</v>
      </c>
      <c r="AB73" s="1" t="s">
        <v>952</v>
      </c>
      <c r="AC73" s="1" t="s">
        <v>125</v>
      </c>
      <c r="AD73" s="1" t="s">
        <v>789</v>
      </c>
      <c r="AE73" s="1" t="s">
        <v>953</v>
      </c>
      <c r="AF73" s="1" t="s">
        <v>791</v>
      </c>
      <c r="AH73" s="1" t="s">
        <v>954</v>
      </c>
      <c r="AI73" s="1" t="s">
        <v>955</v>
      </c>
      <c r="AJ73" s="1" t="s">
        <v>694</v>
      </c>
      <c r="AK73" s="1" t="s">
        <v>956</v>
      </c>
      <c r="AL73" s="1">
        <v>0</v>
      </c>
      <c r="AM73" s="3">
        <v>0</v>
      </c>
      <c r="AN73" s="1" t="s">
        <v>957</v>
      </c>
      <c r="AO73" s="1" t="s">
        <v>160</v>
      </c>
      <c r="AP73" s="1" t="s">
        <v>161</v>
      </c>
      <c r="AQ73" s="1" t="s">
        <v>162</v>
      </c>
      <c r="AR73" s="1" t="s">
        <v>133</v>
      </c>
      <c r="AS73" s="1" t="s">
        <v>123</v>
      </c>
      <c r="AT73" s="1" t="s">
        <v>134</v>
      </c>
      <c r="AU73" s="7" t="s">
        <v>958</v>
      </c>
      <c r="AV73" s="1" t="s">
        <v>136</v>
      </c>
      <c r="AW73" s="1" t="s">
        <v>137</v>
      </c>
      <c r="AX73" s="1" t="s">
        <v>138</v>
      </c>
      <c r="AZ73" s="1" t="s">
        <v>139</v>
      </c>
      <c r="BC73" s="1" t="s">
        <v>959</v>
      </c>
      <c r="BD73" s="8">
        <v>43320</v>
      </c>
      <c r="BE73" s="1" t="s">
        <v>212</v>
      </c>
      <c r="BF73" s="4">
        <v>1.0555000000000001</v>
      </c>
      <c r="BG73" s="4">
        <v>1.0555000000000001</v>
      </c>
      <c r="BH73" s="5">
        <v>45977.58</v>
      </c>
      <c r="BI73" s="5">
        <v>45977.58</v>
      </c>
      <c r="BJ73" s="1">
        <v>0</v>
      </c>
      <c r="BL73" s="1" t="s">
        <v>180</v>
      </c>
      <c r="BO73" s="1" t="s">
        <v>144</v>
      </c>
      <c r="BP73" s="1" t="s">
        <v>145</v>
      </c>
      <c r="BQ73" s="1">
        <v>0</v>
      </c>
      <c r="BR73" s="1">
        <v>0</v>
      </c>
      <c r="BS73" s="1" t="s">
        <v>146</v>
      </c>
      <c r="BT73" s="1" t="s">
        <v>180</v>
      </c>
      <c r="BW73" s="1">
        <v>0</v>
      </c>
      <c r="BX73" s="1">
        <v>0</v>
      </c>
      <c r="BY73" s="5">
        <v>0</v>
      </c>
      <c r="BZ73" s="1" t="s">
        <v>148</v>
      </c>
      <c r="CA73" s="8">
        <v>40798</v>
      </c>
      <c r="CB73" s="1" t="s">
        <v>149</v>
      </c>
      <c r="CC73" s="1">
        <v>2019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2018</v>
      </c>
      <c r="CP73" s="1">
        <v>0</v>
      </c>
      <c r="CQ73" s="1">
        <v>0</v>
      </c>
      <c r="CR73" s="1">
        <v>0</v>
      </c>
      <c r="CS73" s="1">
        <v>344832</v>
      </c>
      <c r="CT73" s="1">
        <v>0</v>
      </c>
      <c r="CU73" s="1">
        <v>0</v>
      </c>
      <c r="CV73" s="1">
        <v>344832</v>
      </c>
      <c r="CW73" s="1">
        <v>0</v>
      </c>
      <c r="CX73" s="1">
        <v>344832</v>
      </c>
      <c r="CY73" s="1">
        <v>0</v>
      </c>
      <c r="CZ73" s="1">
        <v>344832</v>
      </c>
      <c r="DA73" s="1">
        <v>0</v>
      </c>
      <c r="DB73" s="1">
        <v>0</v>
      </c>
      <c r="DE73" s="4">
        <v>0</v>
      </c>
      <c r="DF73" s="6">
        <v>1.05169097403</v>
      </c>
      <c r="DG73" s="6">
        <v>0</v>
      </c>
      <c r="DH73" s="6">
        <v>0</v>
      </c>
      <c r="DK73" s="6">
        <v>0</v>
      </c>
      <c r="DL73">
        <v>0</v>
      </c>
      <c r="DM73">
        <v>0</v>
      </c>
      <c r="DN73">
        <v>0</v>
      </c>
      <c r="DO73">
        <v>0</v>
      </c>
      <c r="DP73">
        <v>0</v>
      </c>
      <c r="DR73">
        <v>0</v>
      </c>
      <c r="DV73">
        <v>0</v>
      </c>
      <c r="DX73">
        <v>0</v>
      </c>
      <c r="DY73">
        <v>0</v>
      </c>
      <c r="EA73" t="s">
        <v>116</v>
      </c>
      <c r="EE73">
        <v>0</v>
      </c>
      <c r="EF73">
        <v>0</v>
      </c>
      <c r="EG73">
        <v>0</v>
      </c>
      <c r="EH73">
        <v>0</v>
      </c>
      <c r="EJ73" t="s">
        <v>116</v>
      </c>
      <c r="EL73" t="s">
        <v>116</v>
      </c>
      <c r="EN73">
        <v>0</v>
      </c>
      <c r="ER73">
        <v>0</v>
      </c>
      <c r="FI73">
        <v>0</v>
      </c>
      <c r="FJ73">
        <v>0</v>
      </c>
      <c r="GA73" t="s">
        <v>116</v>
      </c>
      <c r="GC73">
        <v>0</v>
      </c>
      <c r="GD73">
        <v>0</v>
      </c>
      <c r="GE73">
        <v>0</v>
      </c>
      <c r="GF73">
        <v>0</v>
      </c>
      <c r="GG73">
        <v>0</v>
      </c>
      <c r="GN73">
        <v>0</v>
      </c>
      <c r="GO73">
        <v>0</v>
      </c>
      <c r="GT73">
        <v>0</v>
      </c>
      <c r="GU73">
        <v>0</v>
      </c>
      <c r="GV73">
        <v>0</v>
      </c>
      <c r="GX73" t="s">
        <v>116</v>
      </c>
      <c r="GZ73">
        <v>0</v>
      </c>
      <c r="HA73">
        <v>0</v>
      </c>
      <c r="HB73">
        <v>0</v>
      </c>
      <c r="HC73">
        <v>0</v>
      </c>
      <c r="HD73">
        <v>0</v>
      </c>
      <c r="HE73">
        <v>0</v>
      </c>
      <c r="HF73">
        <v>0</v>
      </c>
      <c r="HG73">
        <v>0</v>
      </c>
      <c r="HH73">
        <v>0</v>
      </c>
      <c r="HI73">
        <v>0</v>
      </c>
      <c r="HJ73">
        <v>0</v>
      </c>
      <c r="HK73">
        <v>0</v>
      </c>
      <c r="HL73">
        <v>0</v>
      </c>
      <c r="HM73">
        <v>0</v>
      </c>
      <c r="HN73">
        <v>0</v>
      </c>
      <c r="HO73">
        <v>0</v>
      </c>
      <c r="HP73">
        <v>0</v>
      </c>
      <c r="HQ73">
        <v>0</v>
      </c>
      <c r="HR73">
        <v>0</v>
      </c>
      <c r="HS73">
        <v>0</v>
      </c>
      <c r="HT73">
        <v>0</v>
      </c>
      <c r="HU73">
        <v>0</v>
      </c>
      <c r="HV73">
        <v>0</v>
      </c>
      <c r="HW73">
        <v>0</v>
      </c>
      <c r="HX73">
        <v>0</v>
      </c>
      <c r="HY73">
        <v>0</v>
      </c>
      <c r="IB73">
        <v>0</v>
      </c>
      <c r="IC73">
        <v>0</v>
      </c>
      <c r="ID73">
        <v>0</v>
      </c>
      <c r="IE73">
        <v>0</v>
      </c>
    </row>
    <row r="74" spans="1:239" ht="15" customHeight="1" x14ac:dyDescent="0.25">
      <c r="B74">
        <v>1220958</v>
      </c>
      <c r="C74" t="s">
        <v>1031</v>
      </c>
      <c r="D74" t="s">
        <v>116</v>
      </c>
      <c r="E74"/>
      <c r="F74"/>
      <c r="G74"/>
      <c r="H74">
        <v>87986.763115900001</v>
      </c>
      <c r="I74">
        <v>1194.4668970600001</v>
      </c>
      <c r="J74">
        <v>87986.765625</v>
      </c>
      <c r="K74">
        <v>1194.4668970600001</v>
      </c>
      <c r="L74"/>
      <c r="M74" t="s">
        <v>116</v>
      </c>
      <c r="N74"/>
      <c r="O74" t="s">
        <v>116</v>
      </c>
      <c r="P74" t="s">
        <v>1032</v>
      </c>
      <c r="Q74">
        <v>1220958</v>
      </c>
      <c r="R74" t="s">
        <v>1031</v>
      </c>
      <c r="S74" t="s">
        <v>215</v>
      </c>
      <c r="T74" t="s">
        <v>119</v>
      </c>
      <c r="U74">
        <v>100</v>
      </c>
      <c r="V74" t="s">
        <v>1033</v>
      </c>
      <c r="W74" t="s">
        <v>216</v>
      </c>
      <c r="X74" t="s">
        <v>217</v>
      </c>
      <c r="Y74"/>
      <c r="Z74" t="s">
        <v>133</v>
      </c>
      <c r="AA74" t="s">
        <v>123</v>
      </c>
      <c r="AB74" t="s">
        <v>218</v>
      </c>
      <c r="AC74" t="s">
        <v>125</v>
      </c>
      <c r="AD74" t="s">
        <v>219</v>
      </c>
      <c r="AE74" t="s">
        <v>220</v>
      </c>
      <c r="AF74" t="s">
        <v>221</v>
      </c>
      <c r="AG74" t="s">
        <v>222</v>
      </c>
      <c r="AH74" t="s">
        <v>1034</v>
      </c>
      <c r="AI74" t="s">
        <v>1035</v>
      </c>
      <c r="AJ74"/>
      <c r="AK74" t="s">
        <v>132</v>
      </c>
      <c r="AL74">
        <v>0</v>
      </c>
      <c r="AM74">
        <v>0</v>
      </c>
      <c r="AN74" t="s">
        <v>1036</v>
      </c>
      <c r="AO74" t="s">
        <v>160</v>
      </c>
      <c r="AP74" t="s">
        <v>161</v>
      </c>
      <c r="AQ74" t="s">
        <v>162</v>
      </c>
      <c r="AR74" t="s">
        <v>133</v>
      </c>
      <c r="AS74" t="s">
        <v>123</v>
      </c>
      <c r="AT74" t="s">
        <v>134</v>
      </c>
      <c r="AU74" t="s">
        <v>1037</v>
      </c>
      <c r="AV74" t="s">
        <v>136</v>
      </c>
      <c r="AW74" t="s">
        <v>137</v>
      </c>
      <c r="AX74" t="s">
        <v>138</v>
      </c>
      <c r="AY74"/>
      <c r="AZ74" t="s">
        <v>139</v>
      </c>
      <c r="BA74"/>
      <c r="BB74"/>
      <c r="BC74" t="s">
        <v>1038</v>
      </c>
      <c r="BD74">
        <v>39546</v>
      </c>
      <c r="BE74" t="s">
        <v>1039</v>
      </c>
      <c r="BF74">
        <v>2</v>
      </c>
      <c r="BG74">
        <v>5.4416000000000002</v>
      </c>
      <c r="BH74">
        <v>87120</v>
      </c>
      <c r="BI74">
        <v>87120</v>
      </c>
      <c r="BJ74">
        <v>4826</v>
      </c>
      <c r="BK74" t="s">
        <v>1040</v>
      </c>
      <c r="BL74" t="s">
        <v>1041</v>
      </c>
      <c r="BM74" t="s">
        <v>1042</v>
      </c>
      <c r="BN74" t="s">
        <v>593</v>
      </c>
      <c r="BO74" t="s">
        <v>144</v>
      </c>
      <c r="BP74" t="s">
        <v>145</v>
      </c>
      <c r="BQ74">
        <v>1980</v>
      </c>
      <c r="BR74">
        <v>1980</v>
      </c>
      <c r="BS74" t="s">
        <v>146</v>
      </c>
      <c r="BT74" t="s">
        <v>1041</v>
      </c>
      <c r="BU74"/>
      <c r="BV74"/>
      <c r="BW74">
        <v>1</v>
      </c>
      <c r="BX74">
        <v>0</v>
      </c>
      <c r="BY74">
        <v>100</v>
      </c>
      <c r="BZ74" t="s">
        <v>148</v>
      </c>
      <c r="CA74" t="s">
        <v>116</v>
      </c>
      <c r="CB74" t="s">
        <v>149</v>
      </c>
      <c r="CC74">
        <v>2019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2018</v>
      </c>
      <c r="CP74">
        <v>0</v>
      </c>
      <c r="CQ74">
        <v>29246</v>
      </c>
      <c r="CR74">
        <v>0</v>
      </c>
      <c r="CS74">
        <v>174240</v>
      </c>
      <c r="CT74">
        <v>0</v>
      </c>
      <c r="CU74">
        <v>0</v>
      </c>
      <c r="CV74">
        <v>203486</v>
      </c>
      <c r="CW74">
        <v>0</v>
      </c>
      <c r="CX74">
        <v>203486</v>
      </c>
      <c r="CY74">
        <v>0</v>
      </c>
      <c r="CZ74">
        <v>203486</v>
      </c>
      <c r="DA74">
        <v>0</v>
      </c>
      <c r="DB74">
        <v>0</v>
      </c>
      <c r="DC74"/>
      <c r="DD74"/>
      <c r="DE74">
        <v>0</v>
      </c>
      <c r="DF74">
        <v>2.01990624499</v>
      </c>
      <c r="DG74">
        <v>0</v>
      </c>
      <c r="DH74">
        <v>0</v>
      </c>
      <c r="DI74" s="6">
        <v>0</v>
      </c>
      <c r="DK74" s="1"/>
      <c r="DL74" s="6">
        <v>0</v>
      </c>
      <c r="DM74">
        <v>0</v>
      </c>
      <c r="DN74">
        <v>0</v>
      </c>
      <c r="DO74">
        <v>0</v>
      </c>
      <c r="DP74">
        <v>0</v>
      </c>
      <c r="DQ74">
        <v>0</v>
      </c>
      <c r="DS74">
        <v>0</v>
      </c>
      <c r="DW74">
        <v>0</v>
      </c>
      <c r="DY74">
        <v>18735</v>
      </c>
    </row>
    <row r="75" spans="1:239" x14ac:dyDescent="0.25">
      <c r="B75">
        <v>1198830</v>
      </c>
      <c r="C75" t="s">
        <v>1043</v>
      </c>
      <c r="D75" t="s">
        <v>116</v>
      </c>
      <c r="E75"/>
      <c r="F75"/>
      <c r="G75"/>
      <c r="H75">
        <v>204699.93248799999</v>
      </c>
      <c r="I75">
        <v>2323.5581580399999</v>
      </c>
      <c r="J75">
        <v>204699.933594</v>
      </c>
      <c r="K75">
        <v>2323.5581580399999</v>
      </c>
      <c r="L75"/>
      <c r="M75" t="s">
        <v>116</v>
      </c>
      <c r="N75"/>
      <c r="O75" t="s">
        <v>116</v>
      </c>
      <c r="P75" t="s">
        <v>1044</v>
      </c>
      <c r="Q75">
        <v>1198830</v>
      </c>
      <c r="R75" t="s">
        <v>1043</v>
      </c>
      <c r="S75" t="s">
        <v>1045</v>
      </c>
      <c r="T75" t="s">
        <v>119</v>
      </c>
      <c r="U75">
        <v>100</v>
      </c>
      <c r="V75" t="s">
        <v>625</v>
      </c>
      <c r="W75"/>
      <c r="X75" t="s">
        <v>626</v>
      </c>
      <c r="Y75"/>
      <c r="Z75" t="s">
        <v>133</v>
      </c>
      <c r="AA75" t="s">
        <v>123</v>
      </c>
      <c r="AB75" t="s">
        <v>627</v>
      </c>
      <c r="AC75" t="s">
        <v>125</v>
      </c>
      <c r="AD75" t="s">
        <v>171</v>
      </c>
      <c r="AE75" t="s">
        <v>188</v>
      </c>
      <c r="AF75" t="s">
        <v>173</v>
      </c>
      <c r="AG75" t="s">
        <v>189</v>
      </c>
      <c r="AH75" t="s">
        <v>1046</v>
      </c>
      <c r="AI75" t="s">
        <v>1047</v>
      </c>
      <c r="AJ75"/>
      <c r="AK75" t="s">
        <v>132</v>
      </c>
      <c r="AL75">
        <v>0</v>
      </c>
      <c r="AM75">
        <v>0</v>
      </c>
      <c r="AN75" t="s">
        <v>1048</v>
      </c>
      <c r="AO75" t="s">
        <v>160</v>
      </c>
      <c r="AP75" t="s">
        <v>161</v>
      </c>
      <c r="AQ75" t="s">
        <v>162</v>
      </c>
      <c r="AR75" t="s">
        <v>133</v>
      </c>
      <c r="AS75" t="s">
        <v>123</v>
      </c>
      <c r="AT75" t="s">
        <v>134</v>
      </c>
      <c r="AU75" t="s">
        <v>1049</v>
      </c>
      <c r="AV75" t="s">
        <v>136</v>
      </c>
      <c r="AW75" t="s">
        <v>137</v>
      </c>
      <c r="AX75" t="s">
        <v>138</v>
      </c>
      <c r="AY75"/>
      <c r="AZ75" t="s">
        <v>139</v>
      </c>
      <c r="BA75" t="s">
        <v>1050</v>
      </c>
      <c r="BB75" t="s">
        <v>1051</v>
      </c>
      <c r="BC75" t="s">
        <v>332</v>
      </c>
      <c r="BD75">
        <v>34918</v>
      </c>
      <c r="BE75" t="s">
        <v>179</v>
      </c>
      <c r="BF75">
        <v>4.6966000000000001</v>
      </c>
      <c r="BG75">
        <v>5.3010000000000002</v>
      </c>
      <c r="BH75">
        <v>204583.9</v>
      </c>
      <c r="BI75">
        <v>204583.9</v>
      </c>
      <c r="BJ75">
        <v>11827</v>
      </c>
      <c r="BK75" t="s">
        <v>316</v>
      </c>
      <c r="BL75" t="s">
        <v>1041</v>
      </c>
      <c r="BM75" t="s">
        <v>1052</v>
      </c>
      <c r="BN75" t="s">
        <v>316</v>
      </c>
      <c r="BO75" t="s">
        <v>144</v>
      </c>
      <c r="BP75" t="s">
        <v>145</v>
      </c>
      <c r="BQ75">
        <v>1995</v>
      </c>
      <c r="BR75">
        <v>1980</v>
      </c>
      <c r="BS75" t="s">
        <v>146</v>
      </c>
      <c r="BT75" t="s">
        <v>1041</v>
      </c>
      <c r="BU75"/>
      <c r="BV75"/>
      <c r="BW75">
        <v>1</v>
      </c>
      <c r="BX75">
        <v>0</v>
      </c>
      <c r="BY75">
        <v>100</v>
      </c>
      <c r="BZ75" t="s">
        <v>148</v>
      </c>
      <c r="CA75" t="s">
        <v>116</v>
      </c>
      <c r="CB75" t="s">
        <v>149</v>
      </c>
      <c r="CC75">
        <v>2019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2018</v>
      </c>
      <c r="CP75">
        <v>0</v>
      </c>
      <c r="CQ75">
        <v>193540</v>
      </c>
      <c r="CR75">
        <v>0</v>
      </c>
      <c r="CS75">
        <v>511460</v>
      </c>
      <c r="CT75">
        <v>0</v>
      </c>
      <c r="CU75">
        <v>0</v>
      </c>
      <c r="CV75">
        <v>705000</v>
      </c>
      <c r="CW75">
        <v>0</v>
      </c>
      <c r="CX75">
        <v>705000</v>
      </c>
      <c r="CY75">
        <v>0</v>
      </c>
      <c r="CZ75">
        <v>705000</v>
      </c>
      <c r="DA75">
        <v>0</v>
      </c>
      <c r="DB75">
        <v>0</v>
      </c>
      <c r="DC75"/>
      <c r="DD75"/>
      <c r="DE75">
        <v>0</v>
      </c>
      <c r="DF75">
        <v>4.6992827007200004</v>
      </c>
      <c r="DG75">
        <v>0</v>
      </c>
      <c r="DH75">
        <v>0</v>
      </c>
      <c r="DI75" s="6">
        <v>0</v>
      </c>
      <c r="DK75" s="1"/>
      <c r="DL75" s="6">
        <v>0</v>
      </c>
      <c r="DM75">
        <v>0</v>
      </c>
      <c r="DN75">
        <v>0</v>
      </c>
      <c r="DO75">
        <v>0</v>
      </c>
      <c r="DP75">
        <v>0</v>
      </c>
      <c r="DQ75">
        <v>0</v>
      </c>
      <c r="DS75">
        <v>0</v>
      </c>
      <c r="DW75">
        <v>0</v>
      </c>
      <c r="DY75">
        <v>57045</v>
      </c>
    </row>
    <row r="76" spans="1:239" x14ac:dyDescent="0.25">
      <c r="B76">
        <v>1201292</v>
      </c>
      <c r="C76" t="s">
        <v>1053</v>
      </c>
      <c r="D76" t="s">
        <v>116</v>
      </c>
      <c r="E76"/>
      <c r="F76"/>
      <c r="G76"/>
      <c r="H76">
        <v>391729.66717600002</v>
      </c>
      <c r="I76">
        <v>2758.1097491</v>
      </c>
      <c r="J76">
        <v>391729.675781</v>
      </c>
      <c r="K76">
        <v>2758.1097491</v>
      </c>
      <c r="L76"/>
      <c r="M76" t="s">
        <v>116</v>
      </c>
      <c r="N76"/>
      <c r="O76" t="s">
        <v>116</v>
      </c>
      <c r="P76" t="s">
        <v>1054</v>
      </c>
      <c r="Q76">
        <v>1201292</v>
      </c>
      <c r="R76" t="s">
        <v>1053</v>
      </c>
      <c r="S76" t="s">
        <v>1055</v>
      </c>
      <c r="T76" t="s">
        <v>119</v>
      </c>
      <c r="U76">
        <v>100</v>
      </c>
      <c r="V76" t="s">
        <v>1056</v>
      </c>
      <c r="W76"/>
      <c r="X76" t="s">
        <v>1057</v>
      </c>
      <c r="Y76"/>
      <c r="Z76" t="s">
        <v>1058</v>
      </c>
      <c r="AA76" t="s">
        <v>123</v>
      </c>
      <c r="AB76" t="s">
        <v>1059</v>
      </c>
      <c r="AC76" t="s">
        <v>125</v>
      </c>
      <c r="AD76" t="s">
        <v>1060</v>
      </c>
      <c r="AE76" t="s">
        <v>1061</v>
      </c>
      <c r="AF76" t="s">
        <v>1062</v>
      </c>
      <c r="AG76" t="s">
        <v>174</v>
      </c>
      <c r="AH76" t="s">
        <v>1063</v>
      </c>
      <c r="AI76" t="s">
        <v>1064</v>
      </c>
      <c r="AJ76"/>
      <c r="AK76" t="s">
        <v>1065</v>
      </c>
      <c r="AL76">
        <v>0</v>
      </c>
      <c r="AM76">
        <v>0</v>
      </c>
      <c r="AN76" t="s">
        <v>1066</v>
      </c>
      <c r="AO76" t="s">
        <v>314</v>
      </c>
      <c r="AP76" t="s">
        <v>161</v>
      </c>
      <c r="AQ76" t="s">
        <v>162</v>
      </c>
      <c r="AR76" t="s">
        <v>133</v>
      </c>
      <c r="AS76" t="s">
        <v>123</v>
      </c>
      <c r="AT76" t="s">
        <v>134</v>
      </c>
      <c r="AU76" t="s">
        <v>1067</v>
      </c>
      <c r="AV76"/>
      <c r="AW76" t="s">
        <v>137</v>
      </c>
      <c r="AX76" t="s">
        <v>138</v>
      </c>
      <c r="AY76"/>
      <c r="AZ76" t="s">
        <v>164</v>
      </c>
      <c r="BA76"/>
      <c r="BB76"/>
      <c r="BC76" t="s">
        <v>1068</v>
      </c>
      <c r="BD76">
        <v>42732</v>
      </c>
      <c r="BE76" t="s">
        <v>458</v>
      </c>
      <c r="BF76">
        <v>10.11</v>
      </c>
      <c r="BG76">
        <v>10.11</v>
      </c>
      <c r="BH76">
        <v>440392</v>
      </c>
      <c r="BI76">
        <v>440391.6</v>
      </c>
      <c r="BJ76">
        <v>105750</v>
      </c>
      <c r="BK76" t="s">
        <v>591</v>
      </c>
      <c r="BL76" t="s">
        <v>1041</v>
      </c>
      <c r="BM76" t="s">
        <v>1069</v>
      </c>
      <c r="BN76" t="s">
        <v>593</v>
      </c>
      <c r="BO76" t="s">
        <v>144</v>
      </c>
      <c r="BP76" t="s">
        <v>145</v>
      </c>
      <c r="BQ76">
        <v>2018</v>
      </c>
      <c r="BR76">
        <v>2018</v>
      </c>
      <c r="BS76"/>
      <c r="BT76" t="s">
        <v>1041</v>
      </c>
      <c r="BU76"/>
      <c r="BV76"/>
      <c r="BW76">
        <v>1</v>
      </c>
      <c r="BX76">
        <v>0</v>
      </c>
      <c r="BY76">
        <v>100</v>
      </c>
      <c r="BZ76" t="s">
        <v>148</v>
      </c>
      <c r="CA76" t="s">
        <v>116</v>
      </c>
      <c r="CB76" t="s">
        <v>149</v>
      </c>
      <c r="CC76">
        <v>2019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2018</v>
      </c>
      <c r="CP76">
        <v>0</v>
      </c>
      <c r="CQ76">
        <v>1064</v>
      </c>
      <c r="CR76">
        <v>0</v>
      </c>
      <c r="CS76">
        <v>101100</v>
      </c>
      <c r="CT76">
        <v>0</v>
      </c>
      <c r="CU76">
        <v>0</v>
      </c>
      <c r="CV76">
        <v>102164</v>
      </c>
      <c r="CW76">
        <v>0</v>
      </c>
      <c r="CX76">
        <v>102164</v>
      </c>
      <c r="CY76">
        <v>0</v>
      </c>
      <c r="CZ76">
        <v>102164</v>
      </c>
      <c r="DA76">
        <v>0</v>
      </c>
      <c r="DB76">
        <v>0</v>
      </c>
      <c r="DC76"/>
      <c r="DD76"/>
      <c r="DE76">
        <v>0</v>
      </c>
      <c r="DF76">
        <v>8.9929118609599996</v>
      </c>
      <c r="DG76">
        <v>0</v>
      </c>
      <c r="DH76">
        <v>0</v>
      </c>
      <c r="DI76" s="6">
        <v>0</v>
      </c>
      <c r="DK76" s="1"/>
      <c r="DL76" s="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S76">
        <v>0</v>
      </c>
      <c r="DW76">
        <v>0</v>
      </c>
      <c r="DY76">
        <v>63383</v>
      </c>
    </row>
    <row r="77" spans="1:239" x14ac:dyDescent="0.25">
      <c r="B77">
        <v>1802552</v>
      </c>
      <c r="C77" t="s">
        <v>1070</v>
      </c>
      <c r="D77" t="s">
        <v>116</v>
      </c>
      <c r="E77"/>
      <c r="F77"/>
      <c r="G77"/>
      <c r="H77">
        <v>24457.8594491</v>
      </c>
      <c r="I77">
        <v>660.37229391000005</v>
      </c>
      <c r="J77">
        <v>24457.8632813</v>
      </c>
      <c r="K77">
        <v>660.37229391000005</v>
      </c>
      <c r="L77"/>
      <c r="M77" t="s">
        <v>116</v>
      </c>
      <c r="N77"/>
      <c r="O77" t="s">
        <v>116</v>
      </c>
      <c r="P77" t="s">
        <v>1071</v>
      </c>
      <c r="Q77">
        <v>1802552</v>
      </c>
      <c r="R77" t="s">
        <v>1070</v>
      </c>
      <c r="S77" t="s">
        <v>832</v>
      </c>
      <c r="T77" t="s">
        <v>119</v>
      </c>
      <c r="U77">
        <v>100</v>
      </c>
      <c r="V77" t="s">
        <v>1072</v>
      </c>
      <c r="W77"/>
      <c r="X77" t="s">
        <v>833</v>
      </c>
      <c r="Y77"/>
      <c r="Z77" t="s">
        <v>133</v>
      </c>
      <c r="AA77" t="s">
        <v>123</v>
      </c>
      <c r="AB77" t="s">
        <v>834</v>
      </c>
      <c r="AC77" t="s">
        <v>125</v>
      </c>
      <c r="AD77" t="s">
        <v>219</v>
      </c>
      <c r="AE77" t="s">
        <v>452</v>
      </c>
      <c r="AF77" t="s">
        <v>221</v>
      </c>
      <c r="AG77" t="s">
        <v>208</v>
      </c>
      <c r="AH77" t="s">
        <v>1073</v>
      </c>
      <c r="AI77" t="s">
        <v>1074</v>
      </c>
      <c r="AJ77"/>
      <c r="AK77" t="s">
        <v>132</v>
      </c>
      <c r="AL77">
        <v>0</v>
      </c>
      <c r="AM77">
        <v>0</v>
      </c>
      <c r="AN77" t="s">
        <v>1075</v>
      </c>
      <c r="AO77"/>
      <c r="AP77" t="s">
        <v>1076</v>
      </c>
      <c r="AQ77" t="s">
        <v>239</v>
      </c>
      <c r="AR77" t="s">
        <v>133</v>
      </c>
      <c r="AS77" t="s">
        <v>123</v>
      </c>
      <c r="AT77" t="s">
        <v>134</v>
      </c>
      <c r="AU77" t="s">
        <v>1077</v>
      </c>
      <c r="AV77" t="s">
        <v>136</v>
      </c>
      <c r="AW77" t="s">
        <v>137</v>
      </c>
      <c r="AX77" t="s">
        <v>138</v>
      </c>
      <c r="AY77"/>
      <c r="AZ77" t="s">
        <v>139</v>
      </c>
      <c r="BA77"/>
      <c r="BB77"/>
      <c r="BC77" t="s">
        <v>837</v>
      </c>
      <c r="BD77">
        <v>42767</v>
      </c>
      <c r="BE77" t="s">
        <v>212</v>
      </c>
      <c r="BF77">
        <v>0.5</v>
      </c>
      <c r="BG77">
        <v>0.5</v>
      </c>
      <c r="BH77">
        <v>21780</v>
      </c>
      <c r="BI77">
        <v>21780</v>
      </c>
      <c r="BJ77">
        <v>8450</v>
      </c>
      <c r="BK77" t="s">
        <v>591</v>
      </c>
      <c r="BL77" t="s">
        <v>1041</v>
      </c>
      <c r="BM77" t="s">
        <v>1078</v>
      </c>
      <c r="BN77" t="s">
        <v>1079</v>
      </c>
      <c r="BO77" t="s">
        <v>144</v>
      </c>
      <c r="BP77" t="s">
        <v>145</v>
      </c>
      <c r="BQ77">
        <v>2000</v>
      </c>
      <c r="BR77">
        <v>1986</v>
      </c>
      <c r="BS77" t="s">
        <v>751</v>
      </c>
      <c r="BT77" t="s">
        <v>1041</v>
      </c>
      <c r="BU77"/>
      <c r="BV77"/>
      <c r="BW77">
        <v>1</v>
      </c>
      <c r="BX77">
        <v>0</v>
      </c>
      <c r="BY77">
        <v>100</v>
      </c>
      <c r="BZ77" t="s">
        <v>148</v>
      </c>
      <c r="CA77">
        <v>31048</v>
      </c>
      <c r="CB77" t="s">
        <v>149</v>
      </c>
      <c r="CC77">
        <v>2019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2018</v>
      </c>
      <c r="CP77">
        <v>0</v>
      </c>
      <c r="CQ77">
        <v>83055</v>
      </c>
      <c r="CR77">
        <v>0</v>
      </c>
      <c r="CS77">
        <v>54450</v>
      </c>
      <c r="CT77">
        <v>0</v>
      </c>
      <c r="CU77">
        <v>0</v>
      </c>
      <c r="CV77">
        <v>137505</v>
      </c>
      <c r="CW77">
        <v>0</v>
      </c>
      <c r="CX77">
        <v>137505</v>
      </c>
      <c r="CY77">
        <v>0</v>
      </c>
      <c r="CZ77">
        <v>137505</v>
      </c>
      <c r="DA77">
        <v>0</v>
      </c>
      <c r="DB77">
        <v>0</v>
      </c>
      <c r="DC77"/>
      <c r="DD77"/>
      <c r="DE77">
        <v>0</v>
      </c>
      <c r="DF77">
        <v>0.56147745536100002</v>
      </c>
      <c r="DG77">
        <v>0</v>
      </c>
      <c r="DH77">
        <v>0</v>
      </c>
      <c r="DI77" s="6">
        <v>0</v>
      </c>
      <c r="DK77" s="1"/>
      <c r="DL77" s="6">
        <v>0</v>
      </c>
      <c r="DM77">
        <v>0</v>
      </c>
      <c r="DN77">
        <v>0</v>
      </c>
      <c r="DO77">
        <v>0</v>
      </c>
      <c r="DP77">
        <v>0</v>
      </c>
      <c r="DQ77">
        <v>0</v>
      </c>
      <c r="DS77">
        <v>0</v>
      </c>
      <c r="DW77">
        <v>0</v>
      </c>
      <c r="DY77">
        <v>72921</v>
      </c>
    </row>
    <row r="78" spans="1:239" x14ac:dyDescent="0.25">
      <c r="B78">
        <v>2028281</v>
      </c>
      <c r="C78" t="s">
        <v>1080</v>
      </c>
      <c r="D78" t="s">
        <v>116</v>
      </c>
      <c r="E78"/>
      <c r="F78"/>
      <c r="G78"/>
      <c r="H78">
        <v>20347.8956311</v>
      </c>
      <c r="I78">
        <v>587.59790620000001</v>
      </c>
      <c r="J78">
        <v>20347.8984375</v>
      </c>
      <c r="K78">
        <v>587.59790620000001</v>
      </c>
      <c r="L78"/>
      <c r="M78" t="s">
        <v>116</v>
      </c>
      <c r="N78"/>
      <c r="O78" t="s">
        <v>116</v>
      </c>
      <c r="P78" t="s">
        <v>1081</v>
      </c>
      <c r="Q78">
        <v>2028281</v>
      </c>
      <c r="R78" t="s">
        <v>1080</v>
      </c>
      <c r="S78" t="s">
        <v>1082</v>
      </c>
      <c r="T78" t="s">
        <v>119</v>
      </c>
      <c r="U78">
        <v>100</v>
      </c>
      <c r="V78" t="s">
        <v>1083</v>
      </c>
      <c r="W78"/>
      <c r="X78" t="s">
        <v>1084</v>
      </c>
      <c r="Y78"/>
      <c r="Z78" t="s">
        <v>1085</v>
      </c>
      <c r="AA78" t="s">
        <v>123</v>
      </c>
      <c r="AB78" t="s">
        <v>1086</v>
      </c>
      <c r="AC78" t="s">
        <v>125</v>
      </c>
      <c r="AD78" t="s">
        <v>340</v>
      </c>
      <c r="AE78" t="s">
        <v>642</v>
      </c>
      <c r="AF78" t="s">
        <v>342</v>
      </c>
      <c r="AG78" t="s">
        <v>129</v>
      </c>
      <c r="AH78" t="s">
        <v>1087</v>
      </c>
      <c r="AI78" t="s">
        <v>1088</v>
      </c>
      <c r="AJ78"/>
      <c r="AK78" t="s">
        <v>277</v>
      </c>
      <c r="AL78">
        <v>0</v>
      </c>
      <c r="AM78">
        <v>0</v>
      </c>
      <c r="AN78" t="s">
        <v>1089</v>
      </c>
      <c r="AO78" t="s">
        <v>279</v>
      </c>
      <c r="AP78" t="s">
        <v>1090</v>
      </c>
      <c r="AQ78" t="s">
        <v>239</v>
      </c>
      <c r="AR78" t="s">
        <v>133</v>
      </c>
      <c r="AS78" t="s">
        <v>123</v>
      </c>
      <c r="AT78" t="s">
        <v>134</v>
      </c>
      <c r="AU78" t="s">
        <v>1091</v>
      </c>
      <c r="AV78" t="s">
        <v>136</v>
      </c>
      <c r="AW78" t="s">
        <v>137</v>
      </c>
      <c r="AX78"/>
      <c r="AY78"/>
      <c r="AZ78" t="s">
        <v>297</v>
      </c>
      <c r="BA78"/>
      <c r="BB78"/>
      <c r="BC78" t="s">
        <v>1092</v>
      </c>
      <c r="BD78">
        <v>41351</v>
      </c>
      <c r="BE78" t="s">
        <v>458</v>
      </c>
      <c r="BF78">
        <v>0.48</v>
      </c>
      <c r="BG78">
        <v>0</v>
      </c>
      <c r="BH78">
        <v>20908.8</v>
      </c>
      <c r="BI78">
        <v>20908.8</v>
      </c>
      <c r="BJ78">
        <v>3200</v>
      </c>
      <c r="BK78" t="s">
        <v>1093</v>
      </c>
      <c r="BL78" t="s">
        <v>1041</v>
      </c>
      <c r="BM78" t="s">
        <v>1094</v>
      </c>
      <c r="BN78" t="s">
        <v>1095</v>
      </c>
      <c r="BO78" t="s">
        <v>144</v>
      </c>
      <c r="BP78" t="s">
        <v>145</v>
      </c>
      <c r="BQ78">
        <v>2000</v>
      </c>
      <c r="BR78">
        <v>1999</v>
      </c>
      <c r="BS78" t="s">
        <v>146</v>
      </c>
      <c r="BT78" t="s">
        <v>1041</v>
      </c>
      <c r="BU78"/>
      <c r="BV78"/>
      <c r="BW78">
        <v>1</v>
      </c>
      <c r="BX78">
        <v>0</v>
      </c>
      <c r="BY78">
        <v>100</v>
      </c>
      <c r="BZ78" t="s">
        <v>148</v>
      </c>
      <c r="CA78">
        <v>34967</v>
      </c>
      <c r="CB78" t="s">
        <v>149</v>
      </c>
      <c r="CC78">
        <v>2019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2018</v>
      </c>
      <c r="CP78">
        <v>0</v>
      </c>
      <c r="CQ78">
        <v>45884</v>
      </c>
      <c r="CR78">
        <v>0</v>
      </c>
      <c r="CS78">
        <v>52272</v>
      </c>
      <c r="CT78">
        <v>0</v>
      </c>
      <c r="CU78">
        <v>0</v>
      </c>
      <c r="CV78">
        <v>98156</v>
      </c>
      <c r="CW78">
        <v>0</v>
      </c>
      <c r="CX78">
        <v>98156</v>
      </c>
      <c r="CY78">
        <v>0</v>
      </c>
      <c r="CZ78">
        <v>98156</v>
      </c>
      <c r="DA78">
        <v>0</v>
      </c>
      <c r="DB78">
        <v>0</v>
      </c>
      <c r="DC78"/>
      <c r="DD78"/>
      <c r="DE78">
        <v>0</v>
      </c>
      <c r="DF78">
        <v>0.46712527540499998</v>
      </c>
      <c r="DG78">
        <v>0</v>
      </c>
      <c r="DH78">
        <v>0</v>
      </c>
      <c r="DI78" s="6">
        <v>0</v>
      </c>
      <c r="DK78" s="1"/>
      <c r="DL78" s="6">
        <v>0</v>
      </c>
      <c r="DM78">
        <v>0</v>
      </c>
      <c r="DN78">
        <v>0</v>
      </c>
      <c r="DO78">
        <v>0</v>
      </c>
      <c r="DP78">
        <v>0</v>
      </c>
      <c r="DQ78">
        <v>0</v>
      </c>
      <c r="DS78">
        <v>0</v>
      </c>
      <c r="DW78">
        <v>0</v>
      </c>
      <c r="DY78">
        <v>112108</v>
      </c>
    </row>
    <row r="79" spans="1:239" x14ac:dyDescent="0.25">
      <c r="B79">
        <v>1233622</v>
      </c>
      <c r="C79" t="s">
        <v>1096</v>
      </c>
      <c r="D79" t="s">
        <v>116</v>
      </c>
      <c r="E79"/>
      <c r="F79"/>
      <c r="G79"/>
      <c r="H79">
        <v>27107.2686927</v>
      </c>
      <c r="I79">
        <v>670.58133601999998</v>
      </c>
      <c r="J79">
        <v>27107.2695313</v>
      </c>
      <c r="K79">
        <v>670.58133601999998</v>
      </c>
      <c r="L79"/>
      <c r="M79" t="s">
        <v>116</v>
      </c>
      <c r="N79"/>
      <c r="O79" t="s">
        <v>116</v>
      </c>
      <c r="P79" t="s">
        <v>1097</v>
      </c>
      <c r="Q79">
        <v>1233622</v>
      </c>
      <c r="R79" t="s">
        <v>1096</v>
      </c>
      <c r="S79" t="s">
        <v>1098</v>
      </c>
      <c r="T79" t="s">
        <v>119</v>
      </c>
      <c r="U79">
        <v>100</v>
      </c>
      <c r="V79" t="s">
        <v>1099</v>
      </c>
      <c r="W79" t="s">
        <v>1100</v>
      </c>
      <c r="X79" t="s">
        <v>1101</v>
      </c>
      <c r="Y79"/>
      <c r="Z79" t="s">
        <v>133</v>
      </c>
      <c r="AA79" t="s">
        <v>123</v>
      </c>
      <c r="AB79" t="s">
        <v>1102</v>
      </c>
      <c r="AC79" t="s">
        <v>125</v>
      </c>
      <c r="AD79" t="s">
        <v>482</v>
      </c>
      <c r="AE79" t="s">
        <v>483</v>
      </c>
      <c r="AF79" t="s">
        <v>484</v>
      </c>
      <c r="AG79"/>
      <c r="AH79" t="s">
        <v>1103</v>
      </c>
      <c r="AI79" t="s">
        <v>1104</v>
      </c>
      <c r="AJ79"/>
      <c r="AK79" t="s">
        <v>177</v>
      </c>
      <c r="AL79">
        <v>0</v>
      </c>
      <c r="AM79">
        <v>0</v>
      </c>
      <c r="AN79" t="s">
        <v>1075</v>
      </c>
      <c r="AO79" t="s">
        <v>314</v>
      </c>
      <c r="AP79" t="s">
        <v>161</v>
      </c>
      <c r="AQ79" t="s">
        <v>162</v>
      </c>
      <c r="AR79" t="s">
        <v>133</v>
      </c>
      <c r="AS79" t="s">
        <v>123</v>
      </c>
      <c r="AT79" t="s">
        <v>134</v>
      </c>
      <c r="AU79" t="s">
        <v>1105</v>
      </c>
      <c r="AV79" t="s">
        <v>136</v>
      </c>
      <c r="AW79" t="s">
        <v>137</v>
      </c>
      <c r="AX79" t="s">
        <v>138</v>
      </c>
      <c r="AY79"/>
      <c r="AZ79" t="s">
        <v>139</v>
      </c>
      <c r="BA79"/>
      <c r="BB79"/>
      <c r="BC79" t="s">
        <v>1106</v>
      </c>
      <c r="BD79">
        <v>41561</v>
      </c>
      <c r="BE79" t="s">
        <v>195</v>
      </c>
      <c r="BF79">
        <v>0.58089999999999997</v>
      </c>
      <c r="BG79">
        <v>0</v>
      </c>
      <c r="BH79">
        <v>25304</v>
      </c>
      <c r="BI79">
        <v>25304</v>
      </c>
      <c r="BJ79">
        <v>2400</v>
      </c>
      <c r="BK79" t="s">
        <v>591</v>
      </c>
      <c r="BL79" t="s">
        <v>1041</v>
      </c>
      <c r="BM79" t="s">
        <v>1042</v>
      </c>
      <c r="BN79" t="s">
        <v>593</v>
      </c>
      <c r="BO79" t="s">
        <v>144</v>
      </c>
      <c r="BP79" t="s">
        <v>145</v>
      </c>
      <c r="BQ79">
        <v>1990</v>
      </c>
      <c r="BR79">
        <v>1990</v>
      </c>
      <c r="BS79" t="s">
        <v>146</v>
      </c>
      <c r="BT79" t="s">
        <v>1041</v>
      </c>
      <c r="BU79"/>
      <c r="BV79"/>
      <c r="BW79">
        <v>1</v>
      </c>
      <c r="BX79">
        <v>0</v>
      </c>
      <c r="BY79">
        <v>100</v>
      </c>
      <c r="BZ79" t="s">
        <v>148</v>
      </c>
      <c r="CA79">
        <v>34967</v>
      </c>
      <c r="CB79" t="s">
        <v>149</v>
      </c>
      <c r="CC79">
        <v>2019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2018</v>
      </c>
      <c r="CP79">
        <v>0</v>
      </c>
      <c r="CQ79">
        <v>23206</v>
      </c>
      <c r="CR79">
        <v>0</v>
      </c>
      <c r="CS79">
        <v>75912</v>
      </c>
      <c r="CT79">
        <v>0</v>
      </c>
      <c r="CU79">
        <v>0</v>
      </c>
      <c r="CV79">
        <v>99118</v>
      </c>
      <c r="CW79">
        <v>0</v>
      </c>
      <c r="CX79">
        <v>99118</v>
      </c>
      <c r="CY79">
        <v>0</v>
      </c>
      <c r="CZ79">
        <v>99118</v>
      </c>
      <c r="DA79">
        <v>0</v>
      </c>
      <c r="DB79">
        <v>0</v>
      </c>
      <c r="DC79"/>
      <c r="DD79"/>
      <c r="DE79">
        <v>0</v>
      </c>
      <c r="DF79">
        <v>0.62229974667200005</v>
      </c>
      <c r="DG79">
        <v>0</v>
      </c>
      <c r="DH79">
        <v>0</v>
      </c>
      <c r="DI79" s="6">
        <v>0</v>
      </c>
      <c r="DK79" s="1"/>
      <c r="DL79" s="6">
        <v>0</v>
      </c>
      <c r="DM79">
        <v>0</v>
      </c>
      <c r="DN79">
        <v>0</v>
      </c>
      <c r="DO79">
        <v>0</v>
      </c>
      <c r="DP79">
        <v>0</v>
      </c>
      <c r="DQ79">
        <v>0</v>
      </c>
      <c r="DS79">
        <v>0</v>
      </c>
      <c r="DW79">
        <v>0</v>
      </c>
      <c r="DY79">
        <v>120808</v>
      </c>
    </row>
    <row r="80" spans="1:239" x14ac:dyDescent="0.25">
      <c r="B80">
        <v>1198322</v>
      </c>
      <c r="C80" t="s">
        <v>1107</v>
      </c>
      <c r="D80" t="s">
        <v>116</v>
      </c>
      <c r="E80"/>
      <c r="F80"/>
      <c r="G80"/>
      <c r="H80">
        <v>39692.736535700002</v>
      </c>
      <c r="I80">
        <v>1056.03558933</v>
      </c>
      <c r="J80">
        <v>39649.7050781</v>
      </c>
      <c r="K80">
        <v>1055.8391385499999</v>
      </c>
      <c r="L80"/>
      <c r="M80" t="s">
        <v>116</v>
      </c>
      <c r="N80"/>
      <c r="O80" t="s">
        <v>116</v>
      </c>
      <c r="P80" t="s">
        <v>1108</v>
      </c>
      <c r="Q80">
        <v>1198322</v>
      </c>
      <c r="R80" t="s">
        <v>1107</v>
      </c>
      <c r="S80" t="s">
        <v>771</v>
      </c>
      <c r="T80" t="s">
        <v>119</v>
      </c>
      <c r="U80">
        <v>100</v>
      </c>
      <c r="V80" t="s">
        <v>1109</v>
      </c>
      <c r="W80"/>
      <c r="X80" t="s">
        <v>772</v>
      </c>
      <c r="Y80"/>
      <c r="Z80" t="s">
        <v>133</v>
      </c>
      <c r="AA80" t="s">
        <v>123</v>
      </c>
      <c r="AB80" t="s">
        <v>773</v>
      </c>
      <c r="AC80" t="s">
        <v>125</v>
      </c>
      <c r="AD80" t="s">
        <v>171</v>
      </c>
      <c r="AE80" t="s">
        <v>188</v>
      </c>
      <c r="AF80" t="s">
        <v>173</v>
      </c>
      <c r="AG80" t="s">
        <v>189</v>
      </c>
      <c r="AH80" t="s">
        <v>261</v>
      </c>
      <c r="AI80" t="s">
        <v>1110</v>
      </c>
      <c r="AJ80"/>
      <c r="AK80" t="s">
        <v>132</v>
      </c>
      <c r="AL80">
        <v>0</v>
      </c>
      <c r="AM80">
        <v>0</v>
      </c>
      <c r="AN80" t="s">
        <v>779</v>
      </c>
      <c r="AO80" t="s">
        <v>160</v>
      </c>
      <c r="AP80" t="s">
        <v>161</v>
      </c>
      <c r="AQ80" t="s">
        <v>162</v>
      </c>
      <c r="AR80" t="s">
        <v>133</v>
      </c>
      <c r="AS80" t="s">
        <v>123</v>
      </c>
      <c r="AT80" t="s">
        <v>134</v>
      </c>
      <c r="AU80" t="s">
        <v>780</v>
      </c>
      <c r="AV80" t="s">
        <v>136</v>
      </c>
      <c r="AW80" t="s">
        <v>137</v>
      </c>
      <c r="AX80" t="s">
        <v>138</v>
      </c>
      <c r="AY80"/>
      <c r="AZ80" t="s">
        <v>139</v>
      </c>
      <c r="BA80"/>
      <c r="BB80"/>
      <c r="BC80" t="s">
        <v>781</v>
      </c>
      <c r="BD80">
        <v>41981</v>
      </c>
      <c r="BE80" t="s">
        <v>179</v>
      </c>
      <c r="BF80">
        <v>0.77200000000000002</v>
      </c>
      <c r="BG80">
        <v>2.8490000000000002</v>
      </c>
      <c r="BH80">
        <v>33628.32</v>
      </c>
      <c r="BI80">
        <v>33628.32</v>
      </c>
      <c r="BJ80">
        <v>1400</v>
      </c>
      <c r="BK80" t="s">
        <v>1111</v>
      </c>
      <c r="BL80" t="s">
        <v>1041</v>
      </c>
      <c r="BM80" t="s">
        <v>1112</v>
      </c>
      <c r="BN80" t="s">
        <v>593</v>
      </c>
      <c r="BO80" t="s">
        <v>144</v>
      </c>
      <c r="BP80" t="s">
        <v>145</v>
      </c>
      <c r="BQ80">
        <v>1960</v>
      </c>
      <c r="BR80">
        <v>1967</v>
      </c>
      <c r="BS80" t="s">
        <v>146</v>
      </c>
      <c r="BT80" t="s">
        <v>1041</v>
      </c>
      <c r="BU80"/>
      <c r="BV80"/>
      <c r="BW80">
        <v>1</v>
      </c>
      <c r="BX80">
        <v>0</v>
      </c>
      <c r="BY80">
        <v>100</v>
      </c>
      <c r="BZ80" t="s">
        <v>148</v>
      </c>
      <c r="CA80">
        <v>34967</v>
      </c>
      <c r="CB80" t="s">
        <v>149</v>
      </c>
      <c r="CC80">
        <v>2019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2018</v>
      </c>
      <c r="CP80">
        <v>0</v>
      </c>
      <c r="CQ80">
        <v>23903</v>
      </c>
      <c r="CR80">
        <v>0</v>
      </c>
      <c r="CS80">
        <v>84071</v>
      </c>
      <c r="CT80">
        <v>0</v>
      </c>
      <c r="CU80">
        <v>0</v>
      </c>
      <c r="CV80">
        <v>107974</v>
      </c>
      <c r="CW80">
        <v>0</v>
      </c>
      <c r="CX80">
        <v>107974</v>
      </c>
      <c r="CY80">
        <v>0</v>
      </c>
      <c r="CZ80">
        <v>107974</v>
      </c>
      <c r="DA80">
        <v>0</v>
      </c>
      <c r="DB80">
        <v>0</v>
      </c>
      <c r="DC80"/>
      <c r="DD80"/>
      <c r="DE80">
        <v>0</v>
      </c>
      <c r="DF80">
        <v>0.91023558408799998</v>
      </c>
      <c r="DG80">
        <v>0</v>
      </c>
      <c r="DH80">
        <v>0</v>
      </c>
      <c r="DI80" s="6">
        <v>0</v>
      </c>
      <c r="DK80" s="1"/>
      <c r="DL80" s="6">
        <v>0</v>
      </c>
      <c r="DM80">
        <v>0</v>
      </c>
      <c r="DN80">
        <v>0</v>
      </c>
      <c r="DO80">
        <v>0</v>
      </c>
      <c r="DP80">
        <v>0</v>
      </c>
      <c r="DQ80">
        <v>0</v>
      </c>
      <c r="DS80">
        <v>0</v>
      </c>
      <c r="DW80">
        <v>0</v>
      </c>
      <c r="DY80">
        <v>184101</v>
      </c>
    </row>
    <row r="81" spans="2:129" x14ac:dyDescent="0.25">
      <c r="B81">
        <v>1221626</v>
      </c>
      <c r="C81" t="s">
        <v>1113</v>
      </c>
      <c r="D81" t="s">
        <v>116</v>
      </c>
      <c r="E81"/>
      <c r="F81"/>
      <c r="G81"/>
      <c r="H81">
        <v>17169.5088774</v>
      </c>
      <c r="I81">
        <v>551.47281183999996</v>
      </c>
      <c r="J81">
        <v>17169.5058594</v>
      </c>
      <c r="K81">
        <v>551.47281183999996</v>
      </c>
      <c r="L81"/>
      <c r="M81" t="s">
        <v>116</v>
      </c>
      <c r="N81"/>
      <c r="O81" t="s">
        <v>116</v>
      </c>
      <c r="P81" t="s">
        <v>1114</v>
      </c>
      <c r="Q81">
        <v>1221626</v>
      </c>
      <c r="R81" t="s">
        <v>1113</v>
      </c>
      <c r="S81" t="s">
        <v>832</v>
      </c>
      <c r="T81" t="s">
        <v>119</v>
      </c>
      <c r="U81">
        <v>100</v>
      </c>
      <c r="V81" t="s">
        <v>1115</v>
      </c>
      <c r="W81"/>
      <c r="X81" t="s">
        <v>833</v>
      </c>
      <c r="Y81"/>
      <c r="Z81" t="s">
        <v>133</v>
      </c>
      <c r="AA81" t="s">
        <v>123</v>
      </c>
      <c r="AB81" t="s">
        <v>834</v>
      </c>
      <c r="AC81" t="s">
        <v>125</v>
      </c>
      <c r="AD81" t="s">
        <v>219</v>
      </c>
      <c r="AE81" t="s">
        <v>452</v>
      </c>
      <c r="AF81" t="s">
        <v>221</v>
      </c>
      <c r="AG81" t="s">
        <v>208</v>
      </c>
      <c r="AH81" t="s">
        <v>1116</v>
      </c>
      <c r="AI81" t="s">
        <v>1117</v>
      </c>
      <c r="AJ81"/>
      <c r="AK81" t="s">
        <v>132</v>
      </c>
      <c r="AL81">
        <v>0</v>
      </c>
      <c r="AM81">
        <v>0</v>
      </c>
      <c r="AN81" t="s">
        <v>1118</v>
      </c>
      <c r="AO81"/>
      <c r="AP81" t="s">
        <v>1076</v>
      </c>
      <c r="AQ81" t="s">
        <v>239</v>
      </c>
      <c r="AR81" t="s">
        <v>133</v>
      </c>
      <c r="AS81" t="s">
        <v>123</v>
      </c>
      <c r="AT81" t="s">
        <v>134</v>
      </c>
      <c r="AU81" t="s">
        <v>1119</v>
      </c>
      <c r="AV81" t="s">
        <v>136</v>
      </c>
      <c r="AW81" t="s">
        <v>137</v>
      </c>
      <c r="AX81" t="s">
        <v>138</v>
      </c>
      <c r="AY81"/>
      <c r="AZ81" t="s">
        <v>139</v>
      </c>
      <c r="BA81"/>
      <c r="BB81"/>
      <c r="BC81" t="s">
        <v>837</v>
      </c>
      <c r="BD81">
        <v>42767</v>
      </c>
      <c r="BE81" t="s">
        <v>212</v>
      </c>
      <c r="BF81">
        <v>0.3</v>
      </c>
      <c r="BG81">
        <v>0.8</v>
      </c>
      <c r="BH81">
        <v>13068</v>
      </c>
      <c r="BI81">
        <v>13068</v>
      </c>
      <c r="BJ81">
        <v>3750</v>
      </c>
      <c r="BK81" t="s">
        <v>1111</v>
      </c>
      <c r="BL81" t="s">
        <v>1041</v>
      </c>
      <c r="BM81" t="s">
        <v>1120</v>
      </c>
      <c r="BN81" t="s">
        <v>593</v>
      </c>
      <c r="BO81" t="s">
        <v>144</v>
      </c>
      <c r="BP81" t="s">
        <v>145</v>
      </c>
      <c r="BQ81">
        <v>1990</v>
      </c>
      <c r="BR81">
        <v>1987</v>
      </c>
      <c r="BS81" t="s">
        <v>751</v>
      </c>
      <c r="BT81" t="s">
        <v>1041</v>
      </c>
      <c r="BU81"/>
      <c r="BV81"/>
      <c r="BW81">
        <v>1</v>
      </c>
      <c r="BX81">
        <v>0</v>
      </c>
      <c r="BY81">
        <v>100</v>
      </c>
      <c r="BZ81" t="s">
        <v>148</v>
      </c>
      <c r="CA81">
        <v>34967</v>
      </c>
      <c r="CB81" t="s">
        <v>149</v>
      </c>
      <c r="CC81">
        <v>2019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2018</v>
      </c>
      <c r="CP81">
        <v>0</v>
      </c>
      <c r="CQ81">
        <v>63572</v>
      </c>
      <c r="CR81">
        <v>0</v>
      </c>
      <c r="CS81">
        <v>32670</v>
      </c>
      <c r="CT81">
        <v>0</v>
      </c>
      <c r="CU81">
        <v>0</v>
      </c>
      <c r="CV81">
        <v>96242</v>
      </c>
      <c r="CW81">
        <v>0</v>
      </c>
      <c r="CX81">
        <v>96242</v>
      </c>
      <c r="CY81">
        <v>0</v>
      </c>
      <c r="CZ81">
        <v>96242</v>
      </c>
      <c r="DA81">
        <v>0</v>
      </c>
      <c r="DB81">
        <v>0</v>
      </c>
      <c r="DC81"/>
      <c r="DD81"/>
      <c r="DE81">
        <v>0</v>
      </c>
      <c r="DF81">
        <v>0.39415926376900001</v>
      </c>
      <c r="DG81">
        <v>0</v>
      </c>
      <c r="DH81">
        <v>0</v>
      </c>
      <c r="DI81" s="6">
        <v>0</v>
      </c>
      <c r="DK81" s="1"/>
      <c r="DL81" s="6">
        <v>0</v>
      </c>
      <c r="DM81">
        <v>0</v>
      </c>
      <c r="DN81">
        <v>0</v>
      </c>
      <c r="DO81">
        <v>0</v>
      </c>
      <c r="DP81">
        <v>0</v>
      </c>
      <c r="DQ81">
        <v>0</v>
      </c>
      <c r="DS81">
        <v>0</v>
      </c>
      <c r="DW81">
        <v>0</v>
      </c>
      <c r="DY81">
        <v>255439</v>
      </c>
    </row>
    <row r="82" spans="2:129" x14ac:dyDescent="0.25">
      <c r="B82">
        <v>2071249</v>
      </c>
      <c r="C82" t="s">
        <v>1121</v>
      </c>
      <c r="D82">
        <v>39138</v>
      </c>
      <c r="E82"/>
      <c r="F82"/>
      <c r="G82"/>
      <c r="H82">
        <v>63391.061369399999</v>
      </c>
      <c r="I82">
        <v>1451.0214199899999</v>
      </c>
      <c r="J82">
        <v>64207.0253906</v>
      </c>
      <c r="K82">
        <v>1452.23813705</v>
      </c>
      <c r="L82"/>
      <c r="M82" t="s">
        <v>116</v>
      </c>
      <c r="N82"/>
      <c r="O82" t="s">
        <v>116</v>
      </c>
      <c r="P82" t="s">
        <v>1122</v>
      </c>
      <c r="Q82">
        <v>2071249</v>
      </c>
      <c r="R82" t="s">
        <v>1121</v>
      </c>
      <c r="S82" t="s">
        <v>184</v>
      </c>
      <c r="T82" t="s">
        <v>119</v>
      </c>
      <c r="U82">
        <v>100</v>
      </c>
      <c r="V82" t="s">
        <v>1123</v>
      </c>
      <c r="W82"/>
      <c r="X82" t="s">
        <v>186</v>
      </c>
      <c r="Y82"/>
      <c r="Z82" t="s">
        <v>133</v>
      </c>
      <c r="AA82" t="s">
        <v>123</v>
      </c>
      <c r="AB82" t="s">
        <v>187</v>
      </c>
      <c r="AC82" t="s">
        <v>125</v>
      </c>
      <c r="AD82" t="s">
        <v>171</v>
      </c>
      <c r="AE82" t="s">
        <v>188</v>
      </c>
      <c r="AF82" t="s">
        <v>173</v>
      </c>
      <c r="AG82" t="s">
        <v>189</v>
      </c>
      <c r="AH82" t="s">
        <v>1124</v>
      </c>
      <c r="AI82" t="s">
        <v>1125</v>
      </c>
      <c r="AJ82"/>
      <c r="AK82" t="s">
        <v>132</v>
      </c>
      <c r="AL82">
        <v>0</v>
      </c>
      <c r="AM82">
        <v>0</v>
      </c>
      <c r="AN82" t="s">
        <v>1126</v>
      </c>
      <c r="AO82" t="s">
        <v>160</v>
      </c>
      <c r="AP82" t="s">
        <v>161</v>
      </c>
      <c r="AQ82" t="s">
        <v>162</v>
      </c>
      <c r="AR82" t="s">
        <v>133</v>
      </c>
      <c r="AS82" t="s">
        <v>123</v>
      </c>
      <c r="AT82" t="s">
        <v>134</v>
      </c>
      <c r="AU82" t="s">
        <v>1127</v>
      </c>
      <c r="AV82"/>
      <c r="AW82" t="s">
        <v>137</v>
      </c>
      <c r="AX82" t="s">
        <v>138</v>
      </c>
      <c r="AY82"/>
      <c r="AZ82" t="s">
        <v>164</v>
      </c>
      <c r="BA82"/>
      <c r="BB82"/>
      <c r="BC82" t="s">
        <v>194</v>
      </c>
      <c r="BD82">
        <v>42628</v>
      </c>
      <c r="BE82" t="s">
        <v>195</v>
      </c>
      <c r="BF82">
        <v>1.4930000000000001</v>
      </c>
      <c r="BG82">
        <v>0</v>
      </c>
      <c r="BH82">
        <v>65035.08</v>
      </c>
      <c r="BI82">
        <v>65035.08</v>
      </c>
      <c r="BJ82">
        <v>4000</v>
      </c>
      <c r="BK82" t="s">
        <v>1040</v>
      </c>
      <c r="BL82" t="s">
        <v>1041</v>
      </c>
      <c r="BM82" t="s">
        <v>1042</v>
      </c>
      <c r="BN82" t="s">
        <v>593</v>
      </c>
      <c r="BO82" t="s">
        <v>144</v>
      </c>
      <c r="BP82" t="s">
        <v>145</v>
      </c>
      <c r="BQ82">
        <v>1990</v>
      </c>
      <c r="BR82">
        <v>1978</v>
      </c>
      <c r="BS82" t="s">
        <v>146</v>
      </c>
      <c r="BT82" t="s">
        <v>1041</v>
      </c>
      <c r="BU82"/>
      <c r="BV82"/>
      <c r="BW82">
        <v>1</v>
      </c>
      <c r="BX82">
        <v>0</v>
      </c>
      <c r="BY82">
        <v>100</v>
      </c>
      <c r="BZ82" t="s">
        <v>148</v>
      </c>
      <c r="CA82">
        <v>36112</v>
      </c>
      <c r="CB82" t="s">
        <v>149</v>
      </c>
      <c r="CC82">
        <v>2019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2018</v>
      </c>
      <c r="CP82">
        <v>0</v>
      </c>
      <c r="CQ82">
        <v>38676</v>
      </c>
      <c r="CR82">
        <v>0</v>
      </c>
      <c r="CS82">
        <v>99425</v>
      </c>
      <c r="CT82">
        <v>0</v>
      </c>
      <c r="CU82">
        <v>0</v>
      </c>
      <c r="CV82">
        <v>138101</v>
      </c>
      <c r="CW82">
        <v>0</v>
      </c>
      <c r="CX82">
        <v>138101</v>
      </c>
      <c r="CY82">
        <v>0</v>
      </c>
      <c r="CZ82">
        <v>138101</v>
      </c>
      <c r="DA82">
        <v>0</v>
      </c>
      <c r="DB82">
        <v>0</v>
      </c>
      <c r="DC82"/>
      <c r="DD82"/>
      <c r="DE82">
        <v>0</v>
      </c>
      <c r="DF82">
        <v>1.4739963791199999</v>
      </c>
      <c r="DG82">
        <v>0</v>
      </c>
      <c r="DH82">
        <v>0</v>
      </c>
      <c r="DI82" s="6">
        <v>0</v>
      </c>
      <c r="DK82" s="1"/>
      <c r="DL82" s="6">
        <v>0</v>
      </c>
      <c r="DM82">
        <v>0</v>
      </c>
      <c r="DN82">
        <v>0</v>
      </c>
      <c r="DO82">
        <v>0</v>
      </c>
      <c r="DP82">
        <v>0</v>
      </c>
      <c r="DQ82">
        <v>0</v>
      </c>
      <c r="DS82">
        <v>0</v>
      </c>
      <c r="DW82">
        <v>0</v>
      </c>
      <c r="DY82">
        <v>242167</v>
      </c>
    </row>
    <row r="83" spans="2:129" x14ac:dyDescent="0.25">
      <c r="B83">
        <v>1530132</v>
      </c>
      <c r="C83" t="s">
        <v>1128</v>
      </c>
      <c r="D83">
        <v>39138</v>
      </c>
      <c r="E83"/>
      <c r="F83"/>
      <c r="G83"/>
      <c r="H83">
        <v>491227.11981800001</v>
      </c>
      <c r="I83">
        <v>2889.4645434700001</v>
      </c>
      <c r="J83">
        <v>491227.12304699997</v>
      </c>
      <c r="K83">
        <v>2889.4645434700001</v>
      </c>
      <c r="L83"/>
      <c r="M83" t="s">
        <v>116</v>
      </c>
      <c r="N83"/>
      <c r="O83" t="s">
        <v>116</v>
      </c>
      <c r="P83" t="s">
        <v>1129</v>
      </c>
      <c r="Q83">
        <v>1530132</v>
      </c>
      <c r="R83" t="s">
        <v>1128</v>
      </c>
      <c r="S83" t="s">
        <v>1130</v>
      </c>
      <c r="T83" t="s">
        <v>119</v>
      </c>
      <c r="U83">
        <v>100</v>
      </c>
      <c r="V83" t="s">
        <v>1131</v>
      </c>
      <c r="W83" t="s">
        <v>1132</v>
      </c>
      <c r="X83" t="s">
        <v>1133</v>
      </c>
      <c r="Y83"/>
      <c r="Z83" t="s">
        <v>133</v>
      </c>
      <c r="AA83" t="s">
        <v>123</v>
      </c>
      <c r="AB83" t="s">
        <v>1134</v>
      </c>
      <c r="AC83" t="s">
        <v>125</v>
      </c>
      <c r="AD83" t="s">
        <v>1135</v>
      </c>
      <c r="AE83" t="s">
        <v>1136</v>
      </c>
      <c r="AF83" t="s">
        <v>1137</v>
      </c>
      <c r="AG83" t="s">
        <v>174</v>
      </c>
      <c r="AH83" t="s">
        <v>1138</v>
      </c>
      <c r="AI83" t="s">
        <v>1139</v>
      </c>
      <c r="AJ83"/>
      <c r="AK83" t="s">
        <v>1140</v>
      </c>
      <c r="AL83">
        <v>0</v>
      </c>
      <c r="AM83">
        <v>0</v>
      </c>
      <c r="AN83" t="s">
        <v>1141</v>
      </c>
      <c r="AO83" t="s">
        <v>314</v>
      </c>
      <c r="AP83" t="s">
        <v>161</v>
      </c>
      <c r="AQ83" t="s">
        <v>162</v>
      </c>
      <c r="AR83" t="s">
        <v>133</v>
      </c>
      <c r="AS83" t="s">
        <v>123</v>
      </c>
      <c r="AT83" t="s">
        <v>134</v>
      </c>
      <c r="AU83" t="s">
        <v>1142</v>
      </c>
      <c r="AV83" t="s">
        <v>136</v>
      </c>
      <c r="AW83" t="s">
        <v>137</v>
      </c>
      <c r="AX83" t="s">
        <v>138</v>
      </c>
      <c r="AY83"/>
      <c r="AZ83" t="s">
        <v>139</v>
      </c>
      <c r="BA83" t="s">
        <v>1143</v>
      </c>
      <c r="BB83" t="s">
        <v>1144</v>
      </c>
      <c r="BC83" t="s">
        <v>332</v>
      </c>
      <c r="BD83">
        <v>35145</v>
      </c>
      <c r="BE83" t="s">
        <v>458</v>
      </c>
      <c r="BF83">
        <v>10</v>
      </c>
      <c r="BG83">
        <v>118.83159999999999</v>
      </c>
      <c r="BH83">
        <v>435600</v>
      </c>
      <c r="BI83">
        <v>435600</v>
      </c>
      <c r="BJ83">
        <v>95268</v>
      </c>
      <c r="BK83" t="s">
        <v>1145</v>
      </c>
      <c r="BL83" t="s">
        <v>1041</v>
      </c>
      <c r="BM83" t="s">
        <v>1146</v>
      </c>
      <c r="BN83" t="s">
        <v>593</v>
      </c>
      <c r="BO83" t="s">
        <v>144</v>
      </c>
      <c r="BP83" t="s">
        <v>145</v>
      </c>
      <c r="BQ83">
        <v>1990</v>
      </c>
      <c r="BR83">
        <v>1976</v>
      </c>
      <c r="BS83" t="s">
        <v>1147</v>
      </c>
      <c r="BT83" t="s">
        <v>1041</v>
      </c>
      <c r="BU83"/>
      <c r="BV83"/>
      <c r="BW83">
        <v>1</v>
      </c>
      <c r="BX83">
        <v>1</v>
      </c>
      <c r="BY83">
        <v>100</v>
      </c>
      <c r="BZ83" t="s">
        <v>148</v>
      </c>
      <c r="CA83">
        <v>30317</v>
      </c>
      <c r="CB83" t="s">
        <v>149</v>
      </c>
      <c r="CC83">
        <v>2019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2018</v>
      </c>
      <c r="CP83">
        <v>0</v>
      </c>
      <c r="CQ83">
        <v>1664400</v>
      </c>
      <c r="CR83">
        <v>0</v>
      </c>
      <c r="CS83">
        <v>435600</v>
      </c>
      <c r="CT83">
        <v>0</v>
      </c>
      <c r="CU83">
        <v>0</v>
      </c>
      <c r="CV83">
        <v>2100000</v>
      </c>
      <c r="CW83">
        <v>0</v>
      </c>
      <c r="CX83">
        <v>2100000</v>
      </c>
      <c r="CY83">
        <v>0</v>
      </c>
      <c r="CZ83">
        <v>2100000</v>
      </c>
      <c r="DA83">
        <v>0</v>
      </c>
      <c r="DB83">
        <v>0</v>
      </c>
      <c r="DC83"/>
      <c r="DD83"/>
      <c r="DE83">
        <v>0</v>
      </c>
      <c r="DF83">
        <v>11.277068205899999</v>
      </c>
      <c r="DG83">
        <v>0</v>
      </c>
      <c r="DH83">
        <v>0</v>
      </c>
      <c r="DI83" s="6">
        <v>0</v>
      </c>
      <c r="DK83" s="1"/>
      <c r="DL83" s="6">
        <v>0</v>
      </c>
      <c r="DM83">
        <v>0</v>
      </c>
      <c r="DN83">
        <v>0</v>
      </c>
      <c r="DO83">
        <v>0</v>
      </c>
      <c r="DP83">
        <v>0</v>
      </c>
      <c r="DQ83">
        <v>0</v>
      </c>
      <c r="DS83">
        <v>0</v>
      </c>
      <c r="DW83">
        <v>0</v>
      </c>
      <c r="DY83">
        <v>261574</v>
      </c>
    </row>
    <row r="84" spans="2:129" x14ac:dyDescent="0.25">
      <c r="B84">
        <v>2687790</v>
      </c>
      <c r="C84" t="s">
        <v>1148</v>
      </c>
      <c r="D84">
        <v>39138</v>
      </c>
      <c r="E84"/>
      <c r="F84"/>
      <c r="G84"/>
      <c r="H84">
        <v>234802.97824500001</v>
      </c>
      <c r="I84">
        <v>2194.1602164800001</v>
      </c>
      <c r="J84">
        <v>234802.980469</v>
      </c>
      <c r="K84">
        <v>2194.1602164800001</v>
      </c>
      <c r="L84"/>
      <c r="M84" t="s">
        <v>116</v>
      </c>
      <c r="N84"/>
      <c r="O84" t="s">
        <v>116</v>
      </c>
      <c r="P84" t="s">
        <v>1149</v>
      </c>
      <c r="Q84">
        <v>2687790</v>
      </c>
      <c r="R84" t="s">
        <v>1148</v>
      </c>
      <c r="S84" t="s">
        <v>1150</v>
      </c>
      <c r="T84" t="s">
        <v>119</v>
      </c>
      <c r="U84">
        <v>100</v>
      </c>
      <c r="V84" t="s">
        <v>1151</v>
      </c>
      <c r="W84"/>
      <c r="X84" t="s">
        <v>1152</v>
      </c>
      <c r="Y84"/>
      <c r="Z84" t="s">
        <v>1153</v>
      </c>
      <c r="AA84" t="s">
        <v>1154</v>
      </c>
      <c r="AB84" t="s">
        <v>1155</v>
      </c>
      <c r="AC84" t="s">
        <v>125</v>
      </c>
      <c r="AD84" t="s">
        <v>1135</v>
      </c>
      <c r="AE84" t="s">
        <v>1136</v>
      </c>
      <c r="AF84" t="s">
        <v>1137</v>
      </c>
      <c r="AG84" t="s">
        <v>174</v>
      </c>
      <c r="AH84" t="s">
        <v>1156</v>
      </c>
      <c r="AI84" t="s">
        <v>1157</v>
      </c>
      <c r="AJ84"/>
      <c r="AK84" t="s">
        <v>1140</v>
      </c>
      <c r="AL84">
        <v>0</v>
      </c>
      <c r="AM84">
        <v>0</v>
      </c>
      <c r="AN84" t="s">
        <v>1158</v>
      </c>
      <c r="AO84" t="s">
        <v>314</v>
      </c>
      <c r="AP84" t="s">
        <v>161</v>
      </c>
      <c r="AQ84" t="s">
        <v>162</v>
      </c>
      <c r="AR84" t="s">
        <v>133</v>
      </c>
      <c r="AS84" t="s">
        <v>123</v>
      </c>
      <c r="AT84" t="s">
        <v>134</v>
      </c>
      <c r="AU84" t="s">
        <v>1159</v>
      </c>
      <c r="AV84" t="s">
        <v>136</v>
      </c>
      <c r="AW84" t="s">
        <v>137</v>
      </c>
      <c r="AX84" t="s">
        <v>138</v>
      </c>
      <c r="AY84"/>
      <c r="AZ84" t="s">
        <v>139</v>
      </c>
      <c r="BA84"/>
      <c r="BB84"/>
      <c r="BC84" t="s">
        <v>1160</v>
      </c>
      <c r="BD84">
        <v>41271</v>
      </c>
      <c r="BE84" t="s">
        <v>458</v>
      </c>
      <c r="BF84">
        <v>5.35</v>
      </c>
      <c r="BG84">
        <v>0</v>
      </c>
      <c r="BH84">
        <v>233046</v>
      </c>
      <c r="BI84">
        <v>233046</v>
      </c>
      <c r="BJ84">
        <v>74019</v>
      </c>
      <c r="BK84" t="s">
        <v>1145</v>
      </c>
      <c r="BL84" t="s">
        <v>1041</v>
      </c>
      <c r="BM84" t="s">
        <v>1161</v>
      </c>
      <c r="BN84" t="s">
        <v>593</v>
      </c>
      <c r="BO84" t="s">
        <v>144</v>
      </c>
      <c r="BP84" t="s">
        <v>145</v>
      </c>
      <c r="BQ84">
        <v>2000</v>
      </c>
      <c r="BR84">
        <v>2000</v>
      </c>
      <c r="BS84" t="s">
        <v>1147</v>
      </c>
      <c r="BT84" t="s">
        <v>1041</v>
      </c>
      <c r="BU84"/>
      <c r="BV84"/>
      <c r="BW84">
        <v>1</v>
      </c>
      <c r="BX84">
        <v>0</v>
      </c>
      <c r="BY84">
        <v>100</v>
      </c>
      <c r="BZ84" t="s">
        <v>148</v>
      </c>
      <c r="CA84">
        <v>41310</v>
      </c>
      <c r="CB84" t="s">
        <v>149</v>
      </c>
      <c r="CC84">
        <v>2019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2018</v>
      </c>
      <c r="CP84">
        <v>0</v>
      </c>
      <c r="CQ84">
        <v>1798605</v>
      </c>
      <c r="CR84">
        <v>0</v>
      </c>
      <c r="CS84">
        <v>349569</v>
      </c>
      <c r="CT84">
        <v>0</v>
      </c>
      <c r="CU84">
        <v>0</v>
      </c>
      <c r="CV84">
        <v>2148174</v>
      </c>
      <c r="CW84">
        <v>0</v>
      </c>
      <c r="CX84">
        <v>2148174</v>
      </c>
      <c r="CY84">
        <v>0</v>
      </c>
      <c r="CZ84">
        <v>2148174</v>
      </c>
      <c r="DA84">
        <v>0</v>
      </c>
      <c r="DB84">
        <v>0</v>
      </c>
      <c r="DC84"/>
      <c r="DD84"/>
      <c r="DE84">
        <v>0</v>
      </c>
      <c r="DF84">
        <v>5.3903563093600004</v>
      </c>
      <c r="DG84">
        <v>0</v>
      </c>
      <c r="DH84">
        <v>0</v>
      </c>
      <c r="DI84" s="6">
        <v>0</v>
      </c>
      <c r="DK84" s="1"/>
      <c r="DL84" s="6">
        <v>0</v>
      </c>
      <c r="DM84">
        <v>0</v>
      </c>
      <c r="DN84">
        <v>0</v>
      </c>
      <c r="DO84">
        <v>0</v>
      </c>
      <c r="DP84">
        <v>0</v>
      </c>
      <c r="DQ84">
        <v>0</v>
      </c>
      <c r="DS84">
        <v>0</v>
      </c>
      <c r="DW84">
        <v>0</v>
      </c>
      <c r="DY84">
        <v>262942</v>
      </c>
    </row>
    <row r="85" spans="2:129" x14ac:dyDescent="0.25">
      <c r="B85">
        <v>1220985</v>
      </c>
      <c r="C85" t="s">
        <v>1162</v>
      </c>
      <c r="D85">
        <v>39138</v>
      </c>
      <c r="E85"/>
      <c r="F85"/>
      <c r="G85"/>
      <c r="H85">
        <v>58994.630429299999</v>
      </c>
      <c r="I85">
        <v>1242.1234031700001</v>
      </c>
      <c r="J85">
        <v>58994.6269531</v>
      </c>
      <c r="K85">
        <v>1242.1234031700001</v>
      </c>
      <c r="L85"/>
      <c r="M85" t="s">
        <v>116</v>
      </c>
      <c r="N85"/>
      <c r="O85" t="s">
        <v>116</v>
      </c>
      <c r="P85" t="s">
        <v>1163</v>
      </c>
      <c r="Q85">
        <v>1220985</v>
      </c>
      <c r="R85" t="s">
        <v>1162</v>
      </c>
      <c r="S85" t="s">
        <v>1164</v>
      </c>
      <c r="T85" t="s">
        <v>119</v>
      </c>
      <c r="U85">
        <v>100</v>
      </c>
      <c r="V85" t="s">
        <v>1165</v>
      </c>
      <c r="W85"/>
      <c r="X85" t="s">
        <v>1166</v>
      </c>
      <c r="Y85"/>
      <c r="Z85" t="s">
        <v>133</v>
      </c>
      <c r="AA85" t="s">
        <v>123</v>
      </c>
      <c r="AB85" t="s">
        <v>1167</v>
      </c>
      <c r="AC85" t="s">
        <v>125</v>
      </c>
      <c r="AD85" t="s">
        <v>219</v>
      </c>
      <c r="AE85" t="s">
        <v>220</v>
      </c>
      <c r="AF85" t="s">
        <v>221</v>
      </c>
      <c r="AG85" t="s">
        <v>222</v>
      </c>
      <c r="AH85" t="s">
        <v>1168</v>
      </c>
      <c r="AI85" t="s">
        <v>1169</v>
      </c>
      <c r="AJ85"/>
      <c r="AK85" t="s">
        <v>132</v>
      </c>
      <c r="AL85">
        <v>0</v>
      </c>
      <c r="AM85">
        <v>0</v>
      </c>
      <c r="AN85" t="s">
        <v>1170</v>
      </c>
      <c r="AO85" t="s">
        <v>160</v>
      </c>
      <c r="AP85" t="s">
        <v>161</v>
      </c>
      <c r="AQ85" t="s">
        <v>162</v>
      </c>
      <c r="AR85" t="s">
        <v>133</v>
      </c>
      <c r="AS85" t="s">
        <v>123</v>
      </c>
      <c r="AT85" t="s">
        <v>134</v>
      </c>
      <c r="AU85" t="s">
        <v>1171</v>
      </c>
      <c r="AV85" t="s">
        <v>136</v>
      </c>
      <c r="AW85" t="s">
        <v>137</v>
      </c>
      <c r="AX85" t="s">
        <v>138</v>
      </c>
      <c r="AY85"/>
      <c r="AZ85" t="s">
        <v>139</v>
      </c>
      <c r="BA85"/>
      <c r="BB85"/>
      <c r="BC85" t="s">
        <v>1172</v>
      </c>
      <c r="BD85">
        <v>42164</v>
      </c>
      <c r="BE85" t="s">
        <v>212</v>
      </c>
      <c r="BF85">
        <v>1.1000000000000001</v>
      </c>
      <c r="BG85">
        <v>1.1000000000000001</v>
      </c>
      <c r="BH85">
        <v>47916</v>
      </c>
      <c r="BI85">
        <v>47916</v>
      </c>
      <c r="BJ85">
        <v>3600</v>
      </c>
      <c r="BK85" t="s">
        <v>1173</v>
      </c>
      <c r="BL85" t="s">
        <v>1041</v>
      </c>
      <c r="BM85" t="s">
        <v>1120</v>
      </c>
      <c r="BN85" t="s">
        <v>593</v>
      </c>
      <c r="BO85" t="s">
        <v>144</v>
      </c>
      <c r="BP85" t="s">
        <v>145</v>
      </c>
      <c r="BQ85">
        <v>1980</v>
      </c>
      <c r="BR85">
        <v>1974</v>
      </c>
      <c r="BS85" t="s">
        <v>1147</v>
      </c>
      <c r="BT85" t="s">
        <v>1041</v>
      </c>
      <c r="BU85"/>
      <c r="BV85"/>
      <c r="BW85">
        <v>1</v>
      </c>
      <c r="BX85">
        <v>0</v>
      </c>
      <c r="BY85">
        <v>100</v>
      </c>
      <c r="BZ85" t="s">
        <v>148</v>
      </c>
      <c r="CA85">
        <v>41310</v>
      </c>
      <c r="CB85" t="s">
        <v>149</v>
      </c>
      <c r="CC85">
        <v>2019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2018</v>
      </c>
      <c r="CP85">
        <v>0</v>
      </c>
      <c r="CQ85">
        <v>56004</v>
      </c>
      <c r="CR85">
        <v>0</v>
      </c>
      <c r="CS85">
        <v>95832</v>
      </c>
      <c r="CT85">
        <v>0</v>
      </c>
      <c r="CU85">
        <v>0</v>
      </c>
      <c r="CV85">
        <v>151836</v>
      </c>
      <c r="CW85">
        <v>0</v>
      </c>
      <c r="CX85">
        <v>151836</v>
      </c>
      <c r="CY85">
        <v>0</v>
      </c>
      <c r="CZ85">
        <v>151836</v>
      </c>
      <c r="DA85">
        <v>0</v>
      </c>
      <c r="DB85">
        <v>0</v>
      </c>
      <c r="DC85"/>
      <c r="DD85"/>
      <c r="DE85">
        <v>0</v>
      </c>
      <c r="DF85">
        <v>1.35433576647</v>
      </c>
      <c r="DG85">
        <v>0</v>
      </c>
      <c r="DH85">
        <v>0</v>
      </c>
      <c r="DI85" s="6">
        <v>0</v>
      </c>
      <c r="DK85" s="1"/>
      <c r="DL85" s="6">
        <v>0</v>
      </c>
      <c r="DM85">
        <v>0</v>
      </c>
      <c r="DN85">
        <v>0</v>
      </c>
      <c r="DO85">
        <v>0</v>
      </c>
      <c r="DP85">
        <v>0</v>
      </c>
      <c r="DQ85">
        <v>0</v>
      </c>
      <c r="DS85">
        <v>0</v>
      </c>
      <c r="DW85">
        <v>0</v>
      </c>
      <c r="DY85">
        <v>287489</v>
      </c>
    </row>
    <row r="86" spans="2:129" x14ac:dyDescent="0.25">
      <c r="B86">
        <v>2151302</v>
      </c>
      <c r="C86" t="s">
        <v>1174</v>
      </c>
      <c r="D86">
        <v>39138</v>
      </c>
      <c r="E86"/>
      <c r="F86"/>
      <c r="G86"/>
      <c r="H86">
        <v>65518.162610699997</v>
      </c>
      <c r="I86">
        <v>1017.26725332</v>
      </c>
      <c r="J86">
        <v>65518.1621094</v>
      </c>
      <c r="K86">
        <v>1017.26725332</v>
      </c>
      <c r="L86"/>
      <c r="M86" t="s">
        <v>116</v>
      </c>
      <c r="N86"/>
      <c r="O86" t="s">
        <v>116</v>
      </c>
      <c r="P86" t="s">
        <v>1175</v>
      </c>
      <c r="Q86">
        <v>2151302</v>
      </c>
      <c r="R86" t="s">
        <v>1174</v>
      </c>
      <c r="S86" t="s">
        <v>1176</v>
      </c>
      <c r="T86" t="s">
        <v>119</v>
      </c>
      <c r="U86">
        <v>100</v>
      </c>
      <c r="V86" t="s">
        <v>1177</v>
      </c>
      <c r="W86"/>
      <c r="X86" t="s">
        <v>1178</v>
      </c>
      <c r="Y86"/>
      <c r="Z86" t="s">
        <v>527</v>
      </c>
      <c r="AA86" t="s">
        <v>123</v>
      </c>
      <c r="AB86" t="s">
        <v>1179</v>
      </c>
      <c r="AC86" t="s">
        <v>125</v>
      </c>
      <c r="AD86" t="s">
        <v>171</v>
      </c>
      <c r="AE86" t="s">
        <v>188</v>
      </c>
      <c r="AF86" t="s">
        <v>173</v>
      </c>
      <c r="AG86" t="s">
        <v>189</v>
      </c>
      <c r="AH86" t="s">
        <v>1180</v>
      </c>
      <c r="AI86" t="s">
        <v>1181</v>
      </c>
      <c r="AJ86"/>
      <c r="AK86" t="s">
        <v>132</v>
      </c>
      <c r="AL86">
        <v>0</v>
      </c>
      <c r="AM86">
        <v>0</v>
      </c>
      <c r="AN86" t="s">
        <v>1182</v>
      </c>
      <c r="AO86" t="s">
        <v>160</v>
      </c>
      <c r="AP86" t="s">
        <v>161</v>
      </c>
      <c r="AQ86" t="s">
        <v>162</v>
      </c>
      <c r="AR86" t="s">
        <v>133</v>
      </c>
      <c r="AS86" t="s">
        <v>123</v>
      </c>
      <c r="AT86" t="s">
        <v>134</v>
      </c>
      <c r="AU86" t="s">
        <v>1183</v>
      </c>
      <c r="AV86"/>
      <c r="AW86" t="s">
        <v>137</v>
      </c>
      <c r="AX86" t="s">
        <v>138</v>
      </c>
      <c r="AY86"/>
      <c r="AZ86" t="s">
        <v>164</v>
      </c>
      <c r="BA86" t="s">
        <v>1184</v>
      </c>
      <c r="BB86" t="s">
        <v>1185</v>
      </c>
      <c r="BC86" t="s">
        <v>1186</v>
      </c>
      <c r="BD86">
        <v>37610</v>
      </c>
      <c r="BE86" t="s">
        <v>179</v>
      </c>
      <c r="BF86">
        <v>1.4921</v>
      </c>
      <c r="BG86">
        <v>1.8421000000000001</v>
      </c>
      <c r="BH86">
        <v>64995.88</v>
      </c>
      <c r="BI86">
        <v>64995.88</v>
      </c>
      <c r="BJ86">
        <v>5504</v>
      </c>
      <c r="BK86" t="s">
        <v>838</v>
      </c>
      <c r="BL86" t="s">
        <v>1041</v>
      </c>
      <c r="BM86" t="s">
        <v>1187</v>
      </c>
      <c r="BN86" t="s">
        <v>922</v>
      </c>
      <c r="BO86" t="s">
        <v>144</v>
      </c>
      <c r="BP86" t="s">
        <v>145</v>
      </c>
      <c r="BQ86">
        <v>2005</v>
      </c>
      <c r="BR86">
        <v>2002</v>
      </c>
      <c r="BS86"/>
      <c r="BT86" t="s">
        <v>1041</v>
      </c>
      <c r="BU86"/>
      <c r="BV86"/>
      <c r="BW86">
        <v>1</v>
      </c>
      <c r="BX86">
        <v>0</v>
      </c>
      <c r="BY86">
        <v>100</v>
      </c>
      <c r="BZ86" t="s">
        <v>148</v>
      </c>
      <c r="CA86">
        <v>37398</v>
      </c>
      <c r="CB86" t="s">
        <v>149</v>
      </c>
      <c r="CC86">
        <v>2019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2018</v>
      </c>
      <c r="CP86">
        <v>0</v>
      </c>
      <c r="CQ86">
        <v>94060</v>
      </c>
      <c r="CR86">
        <v>0</v>
      </c>
      <c r="CS86">
        <v>324979</v>
      </c>
      <c r="CT86">
        <v>0</v>
      </c>
      <c r="CU86">
        <v>0</v>
      </c>
      <c r="CV86">
        <v>419039</v>
      </c>
      <c r="CW86">
        <v>0</v>
      </c>
      <c r="CX86">
        <v>419039</v>
      </c>
      <c r="CY86">
        <v>0</v>
      </c>
      <c r="CZ86">
        <v>419039</v>
      </c>
      <c r="DA86">
        <v>0</v>
      </c>
      <c r="DB86">
        <v>0</v>
      </c>
      <c r="DC86"/>
      <c r="DD86"/>
      <c r="DE86">
        <v>0</v>
      </c>
      <c r="DF86">
        <v>1.5040960537600001</v>
      </c>
      <c r="DG86">
        <v>0</v>
      </c>
      <c r="DH86">
        <v>0</v>
      </c>
      <c r="DI86" s="6">
        <v>0</v>
      </c>
      <c r="DK86" s="1"/>
      <c r="DL86" s="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S86">
        <v>0</v>
      </c>
      <c r="DW86">
        <v>0</v>
      </c>
      <c r="DY86">
        <v>308051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U67"/>
  <sheetViews>
    <sheetView tabSelected="1" workbookViewId="0">
      <selection activeCell="K35" sqref="K35"/>
    </sheetView>
  </sheetViews>
  <sheetFormatPr defaultRowHeight="15" x14ac:dyDescent="0.25"/>
  <cols>
    <col min="2" max="4" width="11" customWidth="1"/>
    <col min="5" max="5" width="11.140625" customWidth="1"/>
    <col min="11" max="11" width="36.140625" customWidth="1"/>
    <col min="12" max="12" width="20.5703125" customWidth="1"/>
    <col min="13" max="15" width="12.28515625" customWidth="1"/>
    <col min="16" max="16" width="14.140625" customWidth="1"/>
    <col min="18" max="18" width="34" customWidth="1"/>
  </cols>
  <sheetData>
    <row r="2" spans="2:21" x14ac:dyDescent="0.25">
      <c r="B2" s="53" t="s">
        <v>979</v>
      </c>
    </row>
    <row r="3" spans="2:21" x14ac:dyDescent="0.25">
      <c r="B3" s="54" t="s">
        <v>981</v>
      </c>
    </row>
    <row r="4" spans="2:21" ht="15.75" thickBot="1" x14ac:dyDescent="0.3"/>
    <row r="5" spans="2:21" ht="60.75" thickBot="1" x14ac:dyDescent="0.3">
      <c r="B5" s="49" t="s">
        <v>960</v>
      </c>
      <c r="C5" s="50" t="s">
        <v>961</v>
      </c>
      <c r="D5" s="50" t="s">
        <v>962</v>
      </c>
      <c r="E5" s="50" t="s">
        <v>963</v>
      </c>
      <c r="F5" s="50" t="s">
        <v>964</v>
      </c>
      <c r="G5" s="50" t="s">
        <v>965</v>
      </c>
      <c r="H5" s="50" t="s">
        <v>966</v>
      </c>
      <c r="I5" s="50" t="s">
        <v>967</v>
      </c>
      <c r="J5" s="84" t="s">
        <v>968</v>
      </c>
      <c r="K5" s="84"/>
      <c r="L5" s="50" t="s">
        <v>972</v>
      </c>
      <c r="M5" s="51" t="s">
        <v>1002</v>
      </c>
      <c r="N5" s="51" t="s">
        <v>1008</v>
      </c>
      <c r="O5" s="51" t="s">
        <v>1009</v>
      </c>
      <c r="P5" s="52" t="s">
        <v>1021</v>
      </c>
      <c r="R5" s="85" t="s">
        <v>1019</v>
      </c>
    </row>
    <row r="6" spans="2:21" x14ac:dyDescent="0.25">
      <c r="B6" s="166">
        <v>2650009</v>
      </c>
      <c r="C6" s="167">
        <v>99628</v>
      </c>
      <c r="D6" s="167">
        <v>93218</v>
      </c>
      <c r="E6" s="168">
        <f t="shared" ref="E6:E47" si="0">C6/D6</f>
        <v>1.0687635435216374</v>
      </c>
      <c r="F6" s="168">
        <v>0.67080120344799998</v>
      </c>
      <c r="G6" s="169" t="s">
        <v>147</v>
      </c>
      <c r="H6" s="169">
        <v>1975</v>
      </c>
      <c r="I6" s="169" t="s">
        <v>146</v>
      </c>
      <c r="J6" s="169" t="str">
        <f>VLOOKUP(B6, RawParcelData!$B$2:$DK$74, 65, FALSE)</f>
        <v>CS</v>
      </c>
      <c r="K6" s="170" t="str">
        <f>VLOOKUP(J6, '[1]Property Use Codes'!$A$2:$B$120, 2, FALSE)</f>
        <v>Convenience Store</v>
      </c>
      <c r="L6" s="171">
        <f>VLOOKUP($B6, RawParcelData!$B$2:$DK$74, 61, FALSE)</f>
        <v>2746</v>
      </c>
      <c r="M6" s="172">
        <v>10</v>
      </c>
      <c r="N6" s="173">
        <f>U6/SUM(U$6:U$35)</f>
        <v>3.6988345842380616E-2</v>
      </c>
      <c r="O6" s="174">
        <f>N6*F$64</f>
        <v>3776.5101105070607</v>
      </c>
      <c r="P6" s="175" t="s">
        <v>1018</v>
      </c>
      <c r="U6">
        <f t="shared" ref="U6:U47" si="1">L6*M6</f>
        <v>27460</v>
      </c>
    </row>
    <row r="7" spans="2:21" x14ac:dyDescent="0.25">
      <c r="B7" s="136">
        <v>2134151</v>
      </c>
      <c r="C7" s="137">
        <v>175910</v>
      </c>
      <c r="D7" s="137">
        <v>60112</v>
      </c>
      <c r="E7" s="138">
        <f t="shared" si="0"/>
        <v>2.9263707745541656</v>
      </c>
      <c r="F7" s="138">
        <v>0.36697032577200001</v>
      </c>
      <c r="G7" s="139" t="s">
        <v>147</v>
      </c>
      <c r="H7" s="139">
        <v>2001</v>
      </c>
      <c r="I7" s="139" t="s">
        <v>146</v>
      </c>
      <c r="J7" s="139" t="str">
        <f>VLOOKUP(B7, RawParcelData!$B$2:$DK$74, 65, FALSE)</f>
        <v>FFR</v>
      </c>
      <c r="K7" s="140" t="str">
        <f>VLOOKUP(J7, '[1]Property Use Codes'!$A$2:$B$120, 2, FALSE)</f>
        <v>Fast Food Restaurant</v>
      </c>
      <c r="L7" s="141">
        <f>VLOOKUP($B7, RawParcelData!$B$2:$DK$74, 61, FALSE)</f>
        <v>1597</v>
      </c>
      <c r="M7" s="142">
        <v>10</v>
      </c>
      <c r="N7" s="143">
        <f>U7/SUM(U$6:U$35)</f>
        <v>2.1511430557276709E-2</v>
      </c>
      <c r="O7" s="144">
        <f>N7*F$64</f>
        <v>2196.3170598979518</v>
      </c>
      <c r="P7" s="145" t="s">
        <v>1018</v>
      </c>
      <c r="U7">
        <f t="shared" si="1"/>
        <v>15970</v>
      </c>
    </row>
    <row r="8" spans="2:21" x14ac:dyDescent="0.25">
      <c r="B8" s="136">
        <v>1220976</v>
      </c>
      <c r="C8" s="137">
        <v>732212</v>
      </c>
      <c r="D8" s="137">
        <v>442788</v>
      </c>
      <c r="E8" s="138">
        <f>C8/D8</f>
        <v>1.6536401167149968</v>
      </c>
      <c r="F8" s="138">
        <v>4.0812393458200003</v>
      </c>
      <c r="G8" s="139" t="s">
        <v>147</v>
      </c>
      <c r="H8" s="139">
        <v>1984</v>
      </c>
      <c r="I8" s="139" t="s">
        <v>146</v>
      </c>
      <c r="J8" s="139" t="str">
        <f>VLOOKUP(B8, RawParcelData!$B$2:$DK$74, 65, FALSE)</f>
        <v>ADF</v>
      </c>
      <c r="K8" s="140" t="str">
        <f>VLOOKUP(J8, '[1]Property Use Codes'!$A$2:$B$120, 2, FALSE)</f>
        <v>Auto Dealership Facility</v>
      </c>
      <c r="L8" s="141">
        <f>VLOOKUP($B8, RawParcelData!$B$2:$DK$74, 61, FALSE)</f>
        <v>16160</v>
      </c>
      <c r="M8" s="142">
        <v>5</v>
      </c>
      <c r="N8" s="143">
        <f>U8/SUM(U$6:U$35)</f>
        <v>0.10883679330168805</v>
      </c>
      <c r="O8" s="144">
        <f>N8*F$64</f>
        <v>11112.23659610235</v>
      </c>
      <c r="P8" s="145" t="s">
        <v>1018</v>
      </c>
      <c r="R8" t="s">
        <v>1030</v>
      </c>
      <c r="U8">
        <f>L8*M8</f>
        <v>80800</v>
      </c>
    </row>
    <row r="9" spans="2:21" x14ac:dyDescent="0.25">
      <c r="B9" s="136">
        <v>1198830</v>
      </c>
      <c r="C9" s="140">
        <v>193540</v>
      </c>
      <c r="D9" s="140">
        <v>511460</v>
      </c>
      <c r="E9" s="138">
        <f>C9/D9</f>
        <v>0.37840691354162592</v>
      </c>
      <c r="F9" s="140">
        <v>4.6966000000000001</v>
      </c>
      <c r="G9" s="139" t="s">
        <v>1041</v>
      </c>
      <c r="H9" s="139">
        <v>1980</v>
      </c>
      <c r="I9" s="139" t="s">
        <v>146</v>
      </c>
      <c r="J9" s="139" t="s">
        <v>316</v>
      </c>
      <c r="K9" s="140" t="str">
        <f>VLOOKUP(J9, '[1]Property Use Codes'!$A$2:$B$120, 2, FALSE)</f>
        <v>Auto Sales</v>
      </c>
      <c r="L9" s="140">
        <v>11827</v>
      </c>
      <c r="M9" s="142">
        <v>5</v>
      </c>
      <c r="N9" s="143">
        <f>U9/SUM(U$6:U$35)</f>
        <v>7.9654254602664884E-2</v>
      </c>
      <c r="O9" s="144">
        <f>N9*F$64</f>
        <v>8132.6993949320849</v>
      </c>
      <c r="P9" s="145" t="s">
        <v>1018</v>
      </c>
      <c r="R9" t="s">
        <v>1188</v>
      </c>
      <c r="U9">
        <f t="shared" si="1"/>
        <v>59135</v>
      </c>
    </row>
    <row r="10" spans="2:21" x14ac:dyDescent="0.25">
      <c r="B10" s="136">
        <v>2134153</v>
      </c>
      <c r="C10" s="137">
        <v>31824</v>
      </c>
      <c r="D10" s="137">
        <v>59940</v>
      </c>
      <c r="E10" s="138">
        <f t="shared" si="0"/>
        <v>0.53093093093093091</v>
      </c>
      <c r="F10" s="138">
        <v>0.32200005808299997</v>
      </c>
      <c r="G10" s="139" t="s">
        <v>147</v>
      </c>
      <c r="H10" s="139">
        <v>0</v>
      </c>
      <c r="I10" s="139" t="s">
        <v>146</v>
      </c>
      <c r="J10" s="139" t="str">
        <f>VLOOKUP(B10, RawParcelData!$B$2:$DK$74, 65, FALSE)</f>
        <v>FFR</v>
      </c>
      <c r="K10" s="140" t="s">
        <v>977</v>
      </c>
      <c r="L10" s="141">
        <f>VLOOKUP($B10, RawParcelData!$B$2:$DK$74, 61, FALSE)</f>
        <v>0</v>
      </c>
      <c r="M10" s="142">
        <v>0</v>
      </c>
      <c r="N10" s="143">
        <f>U10/SUM(U$6:U$35)</f>
        <v>0</v>
      </c>
      <c r="O10" s="144">
        <f>N10*F$64</f>
        <v>0</v>
      </c>
      <c r="P10" s="145" t="s">
        <v>1018</v>
      </c>
      <c r="U10">
        <f t="shared" si="1"/>
        <v>0</v>
      </c>
    </row>
    <row r="11" spans="2:21" ht="15.75" thickBot="1" x14ac:dyDescent="0.3">
      <c r="B11" s="176">
        <v>2666388</v>
      </c>
      <c r="C11" s="177">
        <v>354189</v>
      </c>
      <c r="D11" s="177">
        <v>130811</v>
      </c>
      <c r="E11" s="178">
        <f t="shared" si="0"/>
        <v>2.7076392658109794</v>
      </c>
      <c r="F11" s="178">
        <v>0.86470661856300002</v>
      </c>
      <c r="G11" s="179" t="s">
        <v>147</v>
      </c>
      <c r="H11" s="179">
        <v>1983</v>
      </c>
      <c r="I11" s="179" t="s">
        <v>146</v>
      </c>
      <c r="J11" s="179" t="str">
        <f>VLOOKUP(B11, RawParcelData!$B$2:$DK$74, 65, FALSE)</f>
        <v>FFR</v>
      </c>
      <c r="K11" s="180" t="str">
        <f>VLOOKUP(J11, '[1]Property Use Codes'!$A$2:$B$120, 2, FALSE)</f>
        <v>Fast Food Restaurant</v>
      </c>
      <c r="L11" s="181">
        <f>VLOOKUP($B11, RawParcelData!$B$2:$DK$74, 61, FALSE)</f>
        <v>2400</v>
      </c>
      <c r="M11" s="182">
        <v>10</v>
      </c>
      <c r="N11" s="183">
        <f>U11/SUM(U$6:U$35)</f>
        <v>3.2327760386640016E-2</v>
      </c>
      <c r="O11" s="184">
        <f>N11*F$64</f>
        <v>3300.6643354759458</v>
      </c>
      <c r="P11" s="185" t="s">
        <v>1018</v>
      </c>
      <c r="U11">
        <f t="shared" si="1"/>
        <v>24000</v>
      </c>
    </row>
    <row r="12" spans="2:21" x14ac:dyDescent="0.25">
      <c r="B12" s="126">
        <v>1739060</v>
      </c>
      <c r="C12" s="127">
        <v>550946</v>
      </c>
      <c r="D12" s="127">
        <v>421552</v>
      </c>
      <c r="E12" s="128">
        <f>C12/D12</f>
        <v>1.3069467112005162</v>
      </c>
      <c r="F12" s="128">
        <v>2.8630036789900002</v>
      </c>
      <c r="G12" s="129" t="s">
        <v>147</v>
      </c>
      <c r="H12" s="129">
        <v>1984</v>
      </c>
      <c r="I12" s="129" t="s">
        <v>146</v>
      </c>
      <c r="J12" s="129" t="str">
        <f>VLOOKUP(B12, RawParcelData!$B$2:$DK$74, 65, FALSE)</f>
        <v>SC</v>
      </c>
      <c r="K12" s="130" t="str">
        <f>VLOOKUP(J12, '[1]Property Use Codes'!$A$2:$B$120, 2, FALSE)</f>
        <v>Strip Center</v>
      </c>
      <c r="L12" s="131">
        <f>VLOOKUP($B12, RawParcelData!$B$2:$DK$74, 61, FALSE)</f>
        <v>23734</v>
      </c>
      <c r="M12" s="132">
        <v>5</v>
      </c>
      <c r="N12" s="133">
        <f>U12/SUM(U$6:U$35)</f>
        <v>0.15984730521177376</v>
      </c>
      <c r="O12" s="134">
        <f>N12*F$64</f>
        <v>16320.4098621221</v>
      </c>
      <c r="P12" s="135" t="s">
        <v>1017</v>
      </c>
      <c r="R12" t="s">
        <v>1026</v>
      </c>
      <c r="U12">
        <f>L12*M12</f>
        <v>118670</v>
      </c>
    </row>
    <row r="13" spans="2:21" x14ac:dyDescent="0.25">
      <c r="B13" s="116">
        <v>1198288</v>
      </c>
      <c r="C13" s="117">
        <v>12737</v>
      </c>
      <c r="D13" s="117">
        <v>85379</v>
      </c>
      <c r="E13" s="118">
        <f t="shared" si="0"/>
        <v>0.14918188313285469</v>
      </c>
      <c r="F13" s="118">
        <v>0.43663448862699999</v>
      </c>
      <c r="G13" s="119" t="s">
        <v>147</v>
      </c>
      <c r="H13" s="119">
        <v>1970</v>
      </c>
      <c r="I13" s="119" t="s">
        <v>146</v>
      </c>
      <c r="J13" s="119" t="str">
        <f>VLOOKUP(B13, RawParcelData!$B$2:$DK$74, 65, FALSE)</f>
        <v>ARS</v>
      </c>
      <c r="K13" s="120" t="str">
        <f>VLOOKUP(J13, '[1]Property Use Codes'!$A$2:$B$120, 2, FALSE)</f>
        <v>Auto Repair / Service</v>
      </c>
      <c r="L13" s="121">
        <f>VLOOKUP($B13, RawParcelData!$B$2:$DK$74, 61, FALSE)</f>
        <v>2820</v>
      </c>
      <c r="M13" s="122">
        <v>1</v>
      </c>
      <c r="N13" s="123">
        <f>U13/SUM(U$6:U$35)</f>
        <v>3.7985118454302016E-3</v>
      </c>
      <c r="O13" s="124">
        <f>N13*F$64</f>
        <v>387.82805941842361</v>
      </c>
      <c r="P13" s="125" t="s">
        <v>1017</v>
      </c>
      <c r="U13">
        <f t="shared" si="1"/>
        <v>2820</v>
      </c>
    </row>
    <row r="14" spans="2:21" x14ac:dyDescent="0.25">
      <c r="B14" s="11">
        <v>2666389</v>
      </c>
      <c r="C14" s="12">
        <v>72176</v>
      </c>
      <c r="D14" s="12">
        <v>41469</v>
      </c>
      <c r="E14" s="13">
        <f t="shared" si="0"/>
        <v>1.7404808411102268</v>
      </c>
      <c r="F14" s="13">
        <v>0.24129009225</v>
      </c>
      <c r="G14" s="14" t="s">
        <v>147</v>
      </c>
      <c r="H14" s="14">
        <v>1950</v>
      </c>
      <c r="I14" s="14" t="s">
        <v>146</v>
      </c>
      <c r="J14" s="14" t="str">
        <f>VLOOKUP(B14, RawParcelData!$B$2:$DK$74, 65, FALSE)</f>
        <v>AS</v>
      </c>
      <c r="K14" s="15" t="str">
        <f>VLOOKUP(J14, '[1]Property Use Codes'!$A$2:$B$120, 2, FALSE)</f>
        <v>Auto Sales</v>
      </c>
      <c r="L14" s="16">
        <f>VLOOKUP($B14, RawParcelData!$B$2:$DK$74, 61, FALSE)</f>
        <v>1540</v>
      </c>
      <c r="M14" s="56">
        <v>5</v>
      </c>
      <c r="N14" s="62">
        <f>U14/SUM(U$6:U$35)</f>
        <v>1.0371823124047004E-2</v>
      </c>
      <c r="O14" s="66">
        <f>N14*F$64</f>
        <v>1058.963140965199</v>
      </c>
      <c r="P14" s="45" t="s">
        <v>1017</v>
      </c>
      <c r="U14">
        <f t="shared" si="1"/>
        <v>7700</v>
      </c>
    </row>
    <row r="15" spans="2:21" x14ac:dyDescent="0.25">
      <c r="B15" s="106">
        <v>1220994</v>
      </c>
      <c r="C15" s="107">
        <v>211145</v>
      </c>
      <c r="D15" s="107">
        <v>122055</v>
      </c>
      <c r="E15" s="108">
        <f>C15/D15</f>
        <v>1.7299168407685059</v>
      </c>
      <c r="F15" s="108">
        <v>0.91887164191799997</v>
      </c>
      <c r="G15" s="109" t="s">
        <v>147</v>
      </c>
      <c r="H15" s="109">
        <v>1955</v>
      </c>
      <c r="I15" s="109" t="s">
        <v>146</v>
      </c>
      <c r="J15" s="109" t="str">
        <f>VLOOKUP(B15, RawParcelData!$B$2:$DK$74, 65, FALSE)</f>
        <v>SC</v>
      </c>
      <c r="K15" s="110" t="str">
        <f>VLOOKUP(J15, '[1]Property Use Codes'!$A$2:$B$120, 2, FALSE)</f>
        <v>Strip Center</v>
      </c>
      <c r="L15" s="111">
        <f>VLOOKUP($B15, RawParcelData!$B$2:$DK$74, 61, FALSE)</f>
        <v>7600</v>
      </c>
      <c r="M15" s="112">
        <v>5</v>
      </c>
      <c r="N15" s="113">
        <f>U15/SUM(U$6:U$35)</f>
        <v>5.1185620612180023E-2</v>
      </c>
      <c r="O15" s="114">
        <f>N15*F$64</f>
        <v>5226.05186450358</v>
      </c>
      <c r="P15" s="115" t="s">
        <v>1017</v>
      </c>
      <c r="R15" t="s">
        <v>1025</v>
      </c>
      <c r="U15">
        <f>L15*M15</f>
        <v>38000</v>
      </c>
    </row>
    <row r="16" spans="2:21" x14ac:dyDescent="0.25">
      <c r="B16" s="11">
        <v>2672547</v>
      </c>
      <c r="C16" s="12">
        <v>579947</v>
      </c>
      <c r="D16" s="12">
        <v>260053</v>
      </c>
      <c r="E16" s="13">
        <f t="shared" si="0"/>
        <v>2.2301107851091895</v>
      </c>
      <c r="F16" s="13">
        <v>0.79816632325699999</v>
      </c>
      <c r="G16" s="14" t="s">
        <v>147</v>
      </c>
      <c r="H16" s="14">
        <v>2012</v>
      </c>
      <c r="I16" s="14"/>
      <c r="J16" s="14" t="str">
        <f>VLOOKUP(B16, RawParcelData!$B$2:$DK$74, 65, FALSE)</f>
        <v>APS</v>
      </c>
      <c r="K16" s="15" t="str">
        <f>VLOOKUP(J16, '[1]Property Use Codes'!$A$2:$B$120, 2, FALSE)</f>
        <v>Auto Parts Store</v>
      </c>
      <c r="L16" s="16">
        <f>VLOOKUP($B16, RawParcelData!$B$2:$DK$74, 61, FALSE)</f>
        <v>7138</v>
      </c>
      <c r="M16" s="56">
        <v>7</v>
      </c>
      <c r="N16" s="62">
        <f>U16/SUM(U$6:U$35)</f>
        <v>6.7303703144952293E-2</v>
      </c>
      <c r="O16" s="66">
        <f>N16*F$64</f>
        <v>6871.7080910996292</v>
      </c>
      <c r="P16" s="45" t="s">
        <v>1017</v>
      </c>
      <c r="U16">
        <f t="shared" si="1"/>
        <v>49966</v>
      </c>
    </row>
    <row r="17" spans="2:21" ht="15.75" thickBot="1" x14ac:dyDescent="0.3">
      <c r="B17" s="146">
        <v>2740714</v>
      </c>
      <c r="C17" s="147">
        <v>1810168</v>
      </c>
      <c r="D17" s="147">
        <v>1491930</v>
      </c>
      <c r="E17" s="148">
        <f t="shared" si="0"/>
        <v>1.2133062543148807</v>
      </c>
      <c r="F17" s="148">
        <v>3.4322171367199998</v>
      </c>
      <c r="G17" s="149" t="s">
        <v>147</v>
      </c>
      <c r="H17" s="149">
        <v>2016</v>
      </c>
      <c r="I17" s="149" t="s">
        <v>146</v>
      </c>
      <c r="J17" s="149" t="str">
        <f>VLOOKUP(B17, RawParcelData!$B$2:$DK$74, 65, FALSE)</f>
        <v>TS</v>
      </c>
      <c r="K17" s="150" t="str">
        <f>VLOOKUP(J17, '[1]Property Use Codes'!$A$2:$B$120, 2, FALSE)</f>
        <v>Truck Stop</v>
      </c>
      <c r="L17" s="151">
        <f>VLOOKUP($B17, RawParcelData!$B$2:$DK$74, 61, FALSE)</f>
        <v>9482</v>
      </c>
      <c r="M17" s="152">
        <v>7</v>
      </c>
      <c r="N17" s="153">
        <f>U17/SUM(U$6:U$35)</f>
        <v>8.9405115329285176E-2</v>
      </c>
      <c r="O17" s="154">
        <f>N17*F$64</f>
        <v>9128.2622751200161</v>
      </c>
      <c r="P17" s="155" t="s">
        <v>1017</v>
      </c>
      <c r="R17" t="s">
        <v>1028</v>
      </c>
      <c r="U17">
        <f t="shared" si="1"/>
        <v>66374</v>
      </c>
    </row>
    <row r="18" spans="2:21" x14ac:dyDescent="0.25">
      <c r="B18" s="86">
        <v>2581338</v>
      </c>
      <c r="C18" s="87">
        <v>2450804</v>
      </c>
      <c r="D18" s="87">
        <v>1309196</v>
      </c>
      <c r="E18" s="88">
        <f>C18/D18</f>
        <v>1.8719916651135506</v>
      </c>
      <c r="F18" s="88">
        <v>6.0917590170000002</v>
      </c>
      <c r="G18" s="89" t="s">
        <v>147</v>
      </c>
      <c r="H18" s="89">
        <v>2006</v>
      </c>
      <c r="I18" s="89" t="s">
        <v>146</v>
      </c>
      <c r="J18" s="89" t="str">
        <f>VLOOKUP(B18, RawParcelData!$B$2:$DK$74, 65, FALSE)</f>
        <v>SM</v>
      </c>
      <c r="K18" s="90" t="str">
        <f>VLOOKUP(J18, '[1]Property Use Codes'!$A$2:$B$120, 2, FALSE)</f>
        <v>Supermarket</v>
      </c>
      <c r="L18" s="91">
        <f>VLOOKUP($B18, RawParcelData!$B$2:$DK$74, 61, FALSE)</f>
        <v>41846</v>
      </c>
      <c r="M18" s="92">
        <v>5</v>
      </c>
      <c r="N18" s="93">
        <f>U18/SUM(U$6:U$35)</f>
        <v>0.2818307210706954</v>
      </c>
      <c r="O18" s="94">
        <f>N18*F$64</f>
        <v>28774.916621318</v>
      </c>
      <c r="P18" s="95" t="s">
        <v>1016</v>
      </c>
      <c r="R18" t="s">
        <v>1029</v>
      </c>
      <c r="U18">
        <f t="shared" si="1"/>
        <v>209230</v>
      </c>
    </row>
    <row r="19" spans="2:21" x14ac:dyDescent="0.25">
      <c r="B19" s="156">
        <v>1198297</v>
      </c>
      <c r="C19" s="157">
        <v>35148</v>
      </c>
      <c r="D19" s="157">
        <v>39641</v>
      </c>
      <c r="E19" s="158">
        <f>C19/D19</f>
        <v>0.88665775333619234</v>
      </c>
      <c r="F19" s="158">
        <v>0.22896030865600001</v>
      </c>
      <c r="G19" s="159" t="s">
        <v>147</v>
      </c>
      <c r="H19" s="159">
        <v>1974</v>
      </c>
      <c r="I19" s="159" t="s">
        <v>146</v>
      </c>
      <c r="J19" s="159" t="str">
        <f>VLOOKUP(B19, RawParcelData!$B$2:$DK$74, 65, FALSE)</f>
        <v>FSR</v>
      </c>
      <c r="K19" s="160" t="str">
        <f>VLOOKUP(J19, '[1]Property Use Codes'!$A$2:$B$120, 2, FALSE)</f>
        <v>Free Standing Retail</v>
      </c>
      <c r="L19" s="161">
        <f>VLOOKUP($B19, RawParcelData!$B$2:$DK$74, 61, FALSE)</f>
        <v>2400</v>
      </c>
      <c r="M19" s="162">
        <v>7</v>
      </c>
      <c r="N19" s="163">
        <f>U19/SUM(U$6:U$35)</f>
        <v>2.2629432270648009E-2</v>
      </c>
      <c r="O19" s="164">
        <f>N19*F$64</f>
        <v>2310.4650348331616</v>
      </c>
      <c r="P19" s="165" t="s">
        <v>1016</v>
      </c>
      <c r="R19" t="s">
        <v>1020</v>
      </c>
      <c r="U19">
        <f>L19*M19</f>
        <v>16800</v>
      </c>
    </row>
    <row r="20" spans="2:21" x14ac:dyDescent="0.25">
      <c r="B20" s="29">
        <v>2655033</v>
      </c>
      <c r="C20" s="30">
        <v>373</v>
      </c>
      <c r="D20" s="30">
        <v>53200</v>
      </c>
      <c r="E20" s="31">
        <f>C20/D20</f>
        <v>7.0112781954887217E-3</v>
      </c>
      <c r="F20" s="31">
        <v>0.305116492302</v>
      </c>
      <c r="G20" s="32" t="s">
        <v>147</v>
      </c>
      <c r="H20" s="32">
        <v>1960</v>
      </c>
      <c r="I20" s="32" t="s">
        <v>146</v>
      </c>
      <c r="J20" s="32" t="str">
        <f>VLOOKUP($B20, RawParcelData!$B$2:$DK$74, 65, FALSE)</f>
        <v>STIB</v>
      </c>
      <c r="K20" s="33" t="str">
        <f>VLOOKUP(J20, '[1]Property Use Codes'!$A$2:$B$120, 2, FALSE)</f>
        <v>Single Tenant Industrial Bldg.</v>
      </c>
      <c r="L20" s="34">
        <f>VLOOKUP($B20, RawParcelData!$B$2:$DK$74, 61, FALSE)</f>
        <v>900</v>
      </c>
      <c r="M20" s="57">
        <v>1</v>
      </c>
      <c r="N20" s="63">
        <f>U20/SUM(U$6:U$35)</f>
        <v>1.2122910144990006E-3</v>
      </c>
      <c r="O20" s="67">
        <f>N20*F$64</f>
        <v>123.77491258034796</v>
      </c>
      <c r="P20" s="46" t="s">
        <v>1016</v>
      </c>
      <c r="U20">
        <f t="shared" si="1"/>
        <v>900</v>
      </c>
    </row>
    <row r="21" spans="2:21" x14ac:dyDescent="0.25">
      <c r="B21" s="17">
        <v>1234747</v>
      </c>
      <c r="C21" s="18">
        <v>12480</v>
      </c>
      <c r="D21" s="18">
        <v>8978</v>
      </c>
      <c r="E21" s="19">
        <f>C21/D21</f>
        <v>1.3900646023613277</v>
      </c>
      <c r="F21" s="19">
        <v>8.7739433571500006E-2</v>
      </c>
      <c r="G21" s="20" t="s">
        <v>147</v>
      </c>
      <c r="H21" s="20">
        <v>0</v>
      </c>
      <c r="I21" s="20" t="s">
        <v>146</v>
      </c>
      <c r="J21" s="20" t="str">
        <f>VLOOKUP(B21, RawParcelData!$B$2:$DK$74, 65, FALSE)</f>
        <v>EXEMPT</v>
      </c>
      <c r="K21" s="21" t="s">
        <v>978</v>
      </c>
      <c r="L21" s="22">
        <f>VLOOKUP($B21, RawParcelData!$B$2:$DK$74, 61, FALSE)</f>
        <v>0</v>
      </c>
      <c r="M21" s="58">
        <v>0</v>
      </c>
      <c r="N21" s="64">
        <f>U21/SUM(U$6:U$35)</f>
        <v>0</v>
      </c>
      <c r="O21" s="68">
        <f>N21*F$64</f>
        <v>0</v>
      </c>
      <c r="P21" s="47" t="s">
        <v>1016</v>
      </c>
      <c r="U21">
        <f t="shared" si="1"/>
        <v>0</v>
      </c>
    </row>
    <row r="22" spans="2:21" x14ac:dyDescent="0.25">
      <c r="B22" s="17">
        <v>1234373</v>
      </c>
      <c r="C22" s="18">
        <v>29018</v>
      </c>
      <c r="D22" s="18">
        <v>27500</v>
      </c>
      <c r="E22" s="19">
        <f>C22/D22</f>
        <v>1.0551999999999999</v>
      </c>
      <c r="F22" s="19">
        <v>0.27549185203799997</v>
      </c>
      <c r="G22" s="20" t="s">
        <v>147</v>
      </c>
      <c r="H22" s="20">
        <v>1973</v>
      </c>
      <c r="I22" s="20" t="s">
        <v>247</v>
      </c>
      <c r="J22" s="20" t="str">
        <f>VLOOKUP(B22, RawParcelData!$B$2:$DK$74, 65, FALSE)</f>
        <v>LMH</v>
      </c>
      <c r="K22" s="21" t="str">
        <f>VLOOKUP(J22, '[1]Property Use Codes'!$A$2:$B$120, 2, FALSE)</f>
        <v>Lodge/Meeting Hall</v>
      </c>
      <c r="L22" s="22">
        <f>VLOOKUP($B22, RawParcelData!$B$2:$DK$74, 61, FALSE)</f>
        <v>1500</v>
      </c>
      <c r="M22" s="58">
        <v>0</v>
      </c>
      <c r="N22" s="64">
        <f>U22/SUM(U$6:U$35)</f>
        <v>0</v>
      </c>
      <c r="O22" s="68">
        <f>N22*F$64</f>
        <v>0</v>
      </c>
      <c r="P22" s="47" t="s">
        <v>1016</v>
      </c>
      <c r="U22">
        <f t="shared" si="1"/>
        <v>0</v>
      </c>
    </row>
    <row r="23" spans="2:21" x14ac:dyDescent="0.25">
      <c r="B23" s="17">
        <v>2646251</v>
      </c>
      <c r="C23" s="18">
        <v>44843</v>
      </c>
      <c r="D23" s="18">
        <v>21615</v>
      </c>
      <c r="E23" s="19">
        <f>C23/D23</f>
        <v>2.0746241036317374</v>
      </c>
      <c r="F23" s="19">
        <v>0.94179858761099999</v>
      </c>
      <c r="G23" s="20" t="s">
        <v>147</v>
      </c>
      <c r="H23" s="20">
        <v>1971</v>
      </c>
      <c r="I23" s="20" t="s">
        <v>146</v>
      </c>
      <c r="J23" s="20" t="str">
        <f>VLOOKUP(B23, RawParcelData!$B$2:$DK$74, 65, FALSE)</f>
        <v>OR</v>
      </c>
      <c r="K23" s="21" t="str">
        <f>VLOOKUP(J23, '[1]Property Use Codes'!$A$2:$B$120, 2, FALSE)</f>
        <v>Office/Residential</v>
      </c>
      <c r="L23" s="22">
        <f>VLOOKUP($B23, RawParcelData!$B$2:$DK$74, 61, FALSE)</f>
        <v>6344</v>
      </c>
      <c r="M23" s="58">
        <v>1</v>
      </c>
      <c r="N23" s="64">
        <f>U23/SUM(U$6:U$35)</f>
        <v>8.5453046622018438E-3</v>
      </c>
      <c r="O23" s="68">
        <f>N23*F$64</f>
        <v>872.47560601080829</v>
      </c>
      <c r="P23" s="47" t="s">
        <v>1016</v>
      </c>
      <c r="U23">
        <f t="shared" si="1"/>
        <v>6344</v>
      </c>
    </row>
    <row r="24" spans="2:21" x14ac:dyDescent="0.25">
      <c r="B24" s="96">
        <v>1198135</v>
      </c>
      <c r="C24" s="97">
        <v>156486</v>
      </c>
      <c r="D24" s="97">
        <v>48264</v>
      </c>
      <c r="E24" s="98">
        <f>C24/D24</f>
        <v>3.2422923918448534</v>
      </c>
      <c r="F24" s="98">
        <v>0.28046633314399999</v>
      </c>
      <c r="G24" s="99" t="s">
        <v>375</v>
      </c>
      <c r="H24" s="99">
        <v>1965</v>
      </c>
      <c r="I24" s="99" t="s">
        <v>146</v>
      </c>
      <c r="J24" s="99" t="str">
        <f>VLOOKUP(B24, RawParcelData!$B$2:$DK$74, 65, FALSE)</f>
        <v>MDO</v>
      </c>
      <c r="K24" s="100" t="str">
        <f>VLOOKUP(J24, '[1]Property Use Codes'!$A$2:$B$120, 2, FALSE)</f>
        <v>Medical/Dental Office</v>
      </c>
      <c r="L24" s="101">
        <f>VLOOKUP($B24, RawParcelData!$B$2:$DK$74, 61, FALSE)</f>
        <v>2027</v>
      </c>
      <c r="M24" s="102">
        <v>1</v>
      </c>
      <c r="N24" s="103">
        <f>U24/SUM(U$6:U$35)</f>
        <v>2.7303487626549714E-3</v>
      </c>
      <c r="O24" s="104">
        <f>N24*F$64</f>
        <v>278.76860866707256</v>
      </c>
      <c r="P24" s="105" t="s">
        <v>1016</v>
      </c>
      <c r="R24" t="s">
        <v>1020</v>
      </c>
      <c r="U24">
        <f>L24*M24</f>
        <v>2027</v>
      </c>
    </row>
    <row r="25" spans="2:21" x14ac:dyDescent="0.25">
      <c r="B25" s="96">
        <v>2644298</v>
      </c>
      <c r="C25" s="97">
        <v>222527</v>
      </c>
      <c r="D25" s="97">
        <v>292723</v>
      </c>
      <c r="E25" s="98">
        <f>C25/D25</f>
        <v>0.7601964997625742</v>
      </c>
      <c r="F25" s="98">
        <v>0.85567490574899996</v>
      </c>
      <c r="G25" s="99" t="s">
        <v>375</v>
      </c>
      <c r="H25" s="99">
        <v>2014</v>
      </c>
      <c r="I25" s="99" t="s">
        <v>146</v>
      </c>
      <c r="J25" s="99" t="str">
        <f>VLOOKUP(B25, RawParcelData!$B$2:$DK$74, 65, FALSE)</f>
        <v>MDO</v>
      </c>
      <c r="K25" s="100" t="str">
        <f>VLOOKUP(J25, '[1]Property Use Codes'!$A$2:$B$120, 2, FALSE)</f>
        <v>Medical/Dental Office</v>
      </c>
      <c r="L25" s="101">
        <f>VLOOKUP($B25, RawParcelData!$B$2:$DK$74, 61, FALSE)</f>
        <v>3000</v>
      </c>
      <c r="M25" s="102">
        <v>1</v>
      </c>
      <c r="N25" s="103">
        <f>U25/SUM(U$6:U$35)</f>
        <v>4.040970048330002E-3</v>
      </c>
      <c r="O25" s="104">
        <f>N25*F$64</f>
        <v>412.58304193449322</v>
      </c>
      <c r="P25" s="105" t="s">
        <v>1016</v>
      </c>
      <c r="R25" t="s">
        <v>1020</v>
      </c>
      <c r="U25">
        <f>L25*M25</f>
        <v>3000</v>
      </c>
    </row>
    <row r="26" spans="2:21" x14ac:dyDescent="0.25">
      <c r="B26" s="17">
        <v>1198313</v>
      </c>
      <c r="C26" s="18">
        <v>62653</v>
      </c>
      <c r="D26" s="18">
        <v>113866</v>
      </c>
      <c r="E26" s="19">
        <f>C26/D26</f>
        <v>0.55023448615038728</v>
      </c>
      <c r="F26" s="19">
        <v>1.3554038880199999</v>
      </c>
      <c r="G26" s="20" t="s">
        <v>147</v>
      </c>
      <c r="H26" s="20">
        <v>1967</v>
      </c>
      <c r="I26" s="20" t="s">
        <v>146</v>
      </c>
      <c r="J26" s="20" t="str">
        <f>VLOOKUP(B26, RawParcelData!$B$2:$DK$74, 65, FALSE)</f>
        <v>LMH</v>
      </c>
      <c r="K26" s="21" t="str">
        <f>VLOOKUP(J26, '[1]Property Use Codes'!$A$2:$B$120, 2, FALSE)</f>
        <v>Lodge/Meeting Hall</v>
      </c>
      <c r="L26" s="22">
        <f>VLOOKUP($B26, RawParcelData!$B$2:$DK$74, 61, FALSE)</f>
        <v>5792</v>
      </c>
      <c r="M26" s="58">
        <v>0</v>
      </c>
      <c r="N26" s="64">
        <f>U26/SUM(U$6:U$35)</f>
        <v>0</v>
      </c>
      <c r="O26" s="68">
        <f>N26*F$64</f>
        <v>0</v>
      </c>
      <c r="P26" s="47" t="s">
        <v>1016</v>
      </c>
      <c r="U26">
        <f t="shared" si="1"/>
        <v>0</v>
      </c>
    </row>
    <row r="27" spans="2:21" x14ac:dyDescent="0.25">
      <c r="B27" s="17">
        <v>2637735</v>
      </c>
      <c r="C27" s="18">
        <v>74745</v>
      </c>
      <c r="D27" s="18">
        <v>25918</v>
      </c>
      <c r="E27" s="19">
        <f>C27/D27</f>
        <v>2.8839030789412763</v>
      </c>
      <c r="F27" s="19">
        <v>0.16836097688900001</v>
      </c>
      <c r="G27" s="20" t="s">
        <v>375</v>
      </c>
      <c r="H27" s="20">
        <v>2002</v>
      </c>
      <c r="I27" s="20" t="s">
        <v>146</v>
      </c>
      <c r="J27" s="20" t="str">
        <f>VLOOKUP(B27, RawParcelData!$B$2:$DK$74, 65, FALSE)</f>
        <v>STLR</v>
      </c>
      <c r="K27" s="21" t="str">
        <f>VLOOKUP(J27, '[1]Property Use Codes'!$A$2:$B$120, 2, FALSE)</f>
        <v>Single Tenant Low-Rise</v>
      </c>
      <c r="L27" s="22">
        <f>VLOOKUP($B27, RawParcelData!$B$2:$DK$74, 61, FALSE)</f>
        <v>957</v>
      </c>
      <c r="M27" s="58">
        <v>1</v>
      </c>
      <c r="N27" s="64">
        <f>U27/SUM(U$6:U$35)</f>
        <v>1.2890694454172707E-3</v>
      </c>
      <c r="O27" s="68">
        <f>N27*F$64</f>
        <v>131.61399037710333</v>
      </c>
      <c r="P27" s="47" t="s">
        <v>1016</v>
      </c>
      <c r="U27">
        <f t="shared" si="1"/>
        <v>957</v>
      </c>
    </row>
    <row r="28" spans="2:21" x14ac:dyDescent="0.25">
      <c r="B28" s="17">
        <v>1234453</v>
      </c>
      <c r="C28" s="18">
        <v>104941</v>
      </c>
      <c r="D28" s="18">
        <v>77010</v>
      </c>
      <c r="E28" s="19">
        <f>C28/D28</f>
        <v>1.3626931567328919</v>
      </c>
      <c r="F28" s="19">
        <v>0.76203246921300005</v>
      </c>
      <c r="G28" s="20" t="s">
        <v>147</v>
      </c>
      <c r="H28" s="20">
        <v>1990</v>
      </c>
      <c r="I28" s="20" t="s">
        <v>146</v>
      </c>
      <c r="J28" s="20" t="str">
        <f>VLOOKUP(B28, RawParcelData!$B$2:$DK$74, 65, FALSE)</f>
        <v>EXEMPT</v>
      </c>
      <c r="K28" s="21" t="str">
        <f>VLOOKUP(J28, '[1]Property Use Codes'!$A$2:$B$120, 2, FALSE)</f>
        <v>Church, Lodge, Historical</v>
      </c>
      <c r="L28" s="22">
        <f>VLOOKUP($B28, RawParcelData!$B$2:$DK$74, 61, FALSE)</f>
        <v>3420</v>
      </c>
      <c r="M28" s="58">
        <v>0</v>
      </c>
      <c r="N28" s="64">
        <f>U28/SUM(U$6:U$35)</f>
        <v>0</v>
      </c>
      <c r="O28" s="68">
        <f>N28*F$64</f>
        <v>0</v>
      </c>
      <c r="P28" s="47" t="s">
        <v>1016</v>
      </c>
      <c r="U28">
        <f t="shared" si="1"/>
        <v>0</v>
      </c>
    </row>
    <row r="29" spans="2:21" x14ac:dyDescent="0.25">
      <c r="B29" s="17">
        <v>2664032</v>
      </c>
      <c r="C29" s="18">
        <v>119945</v>
      </c>
      <c r="D29" s="18">
        <v>195105</v>
      </c>
      <c r="E29" s="19">
        <f>C29/D29</f>
        <v>0.61477153327695344</v>
      </c>
      <c r="F29" s="19">
        <v>1.4957365661899999</v>
      </c>
      <c r="G29" s="20" t="s">
        <v>147</v>
      </c>
      <c r="H29" s="20">
        <v>1962</v>
      </c>
      <c r="I29" s="20" t="s">
        <v>146</v>
      </c>
      <c r="J29" s="20" t="str">
        <f>VLOOKUP(B29, RawParcelData!$B$2:$DK$74, 65, FALSE)</f>
        <v>OR</v>
      </c>
      <c r="K29" s="21" t="str">
        <f>VLOOKUP(J29, '[1]Property Use Codes'!$A$2:$B$120, 2, FALSE)</f>
        <v>Office/Residential</v>
      </c>
      <c r="L29" s="22">
        <f>VLOOKUP($B29, RawParcelData!$B$2:$DK$74, 61, FALSE)</f>
        <v>8043</v>
      </c>
      <c r="M29" s="58">
        <v>1</v>
      </c>
      <c r="N29" s="64">
        <f>U29/SUM(U$6:U$35)</f>
        <v>1.0833840699572734E-2</v>
      </c>
      <c r="O29" s="68">
        <f>N29*F$64</f>
        <v>1106.1351354263761</v>
      </c>
      <c r="P29" s="47" t="s">
        <v>1016</v>
      </c>
      <c r="U29">
        <f t="shared" si="1"/>
        <v>8043</v>
      </c>
    </row>
    <row r="30" spans="2:21" x14ac:dyDescent="0.25">
      <c r="B30" s="17">
        <v>1968755</v>
      </c>
      <c r="C30" s="18">
        <v>201627</v>
      </c>
      <c r="D30" s="18">
        <v>27593</v>
      </c>
      <c r="E30" s="19">
        <f>C30/D30</f>
        <v>7.3071793570833181</v>
      </c>
      <c r="F30" s="19">
        <v>0.220688367873</v>
      </c>
      <c r="G30" s="20" t="s">
        <v>147</v>
      </c>
      <c r="H30" s="20">
        <v>1999</v>
      </c>
      <c r="I30" s="20" t="s">
        <v>146</v>
      </c>
      <c r="J30" s="20" t="str">
        <f>VLOOKUP(B30, RawParcelData!$B$2:$DK$74, 65, FALSE)</f>
        <v>EXEMPT</v>
      </c>
      <c r="K30" s="21" t="str">
        <f>VLOOKUP(J30, '[1]Property Use Codes'!$A$2:$B$120, 2, FALSE)</f>
        <v>Church, Lodge, Historical</v>
      </c>
      <c r="L30" s="22">
        <f>VLOOKUP($B30, RawParcelData!$B$2:$DK$74, 61, FALSE)</f>
        <v>3584</v>
      </c>
      <c r="M30" s="58">
        <v>0</v>
      </c>
      <c r="N30" s="64">
        <f>U30/SUM(U$6:U$35)</f>
        <v>0</v>
      </c>
      <c r="O30" s="68">
        <f>N30*F$64</f>
        <v>0</v>
      </c>
      <c r="P30" s="47" t="s">
        <v>1016</v>
      </c>
      <c r="U30">
        <f t="shared" si="1"/>
        <v>0</v>
      </c>
    </row>
    <row r="31" spans="2:21" x14ac:dyDescent="0.25">
      <c r="B31" s="96">
        <v>2710241</v>
      </c>
      <c r="C31" s="97">
        <v>120789</v>
      </c>
      <c r="D31" s="97">
        <v>327114</v>
      </c>
      <c r="E31" s="98">
        <f>C31/D31</f>
        <v>0.36925658944588124</v>
      </c>
      <c r="F31" s="98">
        <v>10.5044567804</v>
      </c>
      <c r="G31" s="99" t="s">
        <v>147</v>
      </c>
      <c r="H31" s="99">
        <v>1978</v>
      </c>
      <c r="I31" s="99" t="s">
        <v>751</v>
      </c>
      <c r="J31" s="99" t="str">
        <f>VLOOKUP(B31, RawParcelData!$B$2:$DK$74, 65, FALSE)</f>
        <v>RE</v>
      </c>
      <c r="K31" s="100" t="s">
        <v>1023</v>
      </c>
      <c r="L31" s="101">
        <f>VLOOKUP($B31, RawParcelData!$B$2:$DK$74, 61, FALSE)</f>
        <v>6800</v>
      </c>
      <c r="M31" s="102">
        <v>0</v>
      </c>
      <c r="N31" s="103">
        <f>U31/SUM(U$6:U$35)</f>
        <v>0</v>
      </c>
      <c r="O31" s="104">
        <f>N31*F$64</f>
        <v>0</v>
      </c>
      <c r="P31" s="105" t="s">
        <v>1022</v>
      </c>
      <c r="R31" t="s">
        <v>1024</v>
      </c>
      <c r="U31">
        <f>L31*M31</f>
        <v>0</v>
      </c>
    </row>
    <row r="32" spans="2:21" x14ac:dyDescent="0.25">
      <c r="B32" s="96">
        <v>1198331</v>
      </c>
      <c r="C32" s="97">
        <v>120536</v>
      </c>
      <c r="D32" s="97">
        <v>87120</v>
      </c>
      <c r="E32" s="98">
        <f>C32/D32</f>
        <v>1.38356290174472</v>
      </c>
      <c r="F32" s="98">
        <v>0.42457317286599999</v>
      </c>
      <c r="G32" s="99" t="s">
        <v>147</v>
      </c>
      <c r="H32" s="99">
        <v>1999</v>
      </c>
      <c r="I32" s="99" t="s">
        <v>146</v>
      </c>
      <c r="J32" s="99" t="str">
        <f>VLOOKUP(B32, RawParcelData!$B$2:$DK$74, 65, FALSE)</f>
        <v>STLR</v>
      </c>
      <c r="K32" s="100" t="str">
        <f>VLOOKUP(J32, '[1]Property Use Codes'!$A$2:$B$120, 2, FALSE)</f>
        <v>Single Tenant Low-Rise</v>
      </c>
      <c r="L32" s="101">
        <f>VLOOKUP($B32, RawParcelData!$B$2:$DK$74, 61, FALSE)</f>
        <v>4200</v>
      </c>
      <c r="M32" s="102">
        <v>1</v>
      </c>
      <c r="N32" s="103">
        <f>U32/SUM(U$6:U$35)</f>
        <v>5.6573580676620022E-3</v>
      </c>
      <c r="O32" s="104">
        <f>N32*F$64</f>
        <v>577.61625870829039</v>
      </c>
      <c r="P32" s="105" t="s">
        <v>1016</v>
      </c>
      <c r="R32" t="s">
        <v>1027</v>
      </c>
      <c r="U32">
        <f>L32*M32</f>
        <v>4200</v>
      </c>
    </row>
    <row r="33" spans="2:21" x14ac:dyDescent="0.25">
      <c r="B33" s="17">
        <v>1247751</v>
      </c>
      <c r="C33" s="18">
        <v>203071</v>
      </c>
      <c r="D33" s="18">
        <v>115521</v>
      </c>
      <c r="E33" s="19">
        <f>C33/D33</f>
        <v>1.7578708633062388</v>
      </c>
      <c r="F33" s="19">
        <v>0.79260610206799997</v>
      </c>
      <c r="G33" s="20" t="s">
        <v>147</v>
      </c>
      <c r="H33" s="20">
        <v>1991</v>
      </c>
      <c r="I33" s="20" t="s">
        <v>146</v>
      </c>
      <c r="J33" s="20" t="str">
        <f>VLOOKUP(B33, RawParcelData!$B$2:$DK$74, 65, FALSE)</f>
        <v>EXEMPT</v>
      </c>
      <c r="K33" s="21" t="str">
        <f>VLOOKUP(J33, '[1]Property Use Codes'!$A$2:$B$120, 2, FALSE)</f>
        <v>Church, Lodge, Historical</v>
      </c>
      <c r="L33" s="22">
        <f>VLOOKUP($B33, RawParcelData!$B$2:$DK$74, 61, FALSE)</f>
        <v>5968</v>
      </c>
      <c r="M33" s="58">
        <v>0</v>
      </c>
      <c r="N33" s="64">
        <f>U33/SUM(U$6:U$35)</f>
        <v>0</v>
      </c>
      <c r="O33" s="68">
        <f>N33*F$64</f>
        <v>0</v>
      </c>
      <c r="P33" s="47" t="s">
        <v>1016</v>
      </c>
      <c r="U33">
        <f t="shared" si="1"/>
        <v>0</v>
      </c>
    </row>
    <row r="34" spans="2:21" x14ac:dyDescent="0.25">
      <c r="B34" s="17">
        <v>1247010</v>
      </c>
      <c r="C34" s="18">
        <v>983990</v>
      </c>
      <c r="D34" s="18">
        <v>128850</v>
      </c>
      <c r="E34" s="19">
        <f>C34/D34</f>
        <v>7.6367093519596434</v>
      </c>
      <c r="F34" s="19">
        <v>0.98578021102900004</v>
      </c>
      <c r="G34" s="20" t="s">
        <v>147</v>
      </c>
      <c r="H34" s="20">
        <v>1983</v>
      </c>
      <c r="I34" s="20" t="s">
        <v>538</v>
      </c>
      <c r="J34" s="20" t="str">
        <f>VLOOKUP(B34, RawParcelData!$B$2:$DK$74, 65, FALSE)</f>
        <v>NHCH</v>
      </c>
      <c r="K34" s="21" t="str">
        <f>VLOOKUP(J34, '[1]Property Use Codes'!$A$2:$B$120, 2, FALSE)</f>
        <v>Nursing Home/Convalescent Hospital</v>
      </c>
      <c r="L34" s="22">
        <f>VLOOKUP($B34, RawParcelData!$B$2:$DK$74, 61, FALSE)</f>
        <v>21904</v>
      </c>
      <c r="M34" s="58">
        <v>0</v>
      </c>
      <c r="N34" s="64">
        <f>U34/SUM(U$6:U$35)</f>
        <v>0</v>
      </c>
      <c r="O34" s="68">
        <f>N34*F$64</f>
        <v>0</v>
      </c>
      <c r="P34" s="47" t="s">
        <v>1016</v>
      </c>
      <c r="U34">
        <f t="shared" si="1"/>
        <v>0</v>
      </c>
    </row>
    <row r="35" spans="2:21" x14ac:dyDescent="0.25">
      <c r="B35" s="17">
        <v>2703732</v>
      </c>
      <c r="C35" s="18">
        <v>4863050</v>
      </c>
      <c r="D35" s="18">
        <v>1756426</v>
      </c>
      <c r="E35" s="19">
        <f>C35/D35</f>
        <v>2.7687189781977719</v>
      </c>
      <c r="F35" s="19">
        <v>4.0347168146400003</v>
      </c>
      <c r="G35" s="20" t="s">
        <v>147</v>
      </c>
      <c r="H35" s="20">
        <v>2014</v>
      </c>
      <c r="I35" s="20" t="s">
        <v>146</v>
      </c>
      <c r="J35" s="20" t="str">
        <f>VLOOKUP(B35, RawParcelData!$B$2:$DK$74, 65, FALSE)</f>
        <v>ALF</v>
      </c>
      <c r="K35" s="21" t="str">
        <f>VLOOKUP(J35, '[1]Property Use Codes'!$A$2:$B$120, 2, FALSE)</f>
        <v>Assisted Living Facility</v>
      </c>
      <c r="L35" s="22">
        <f>VLOOKUP($B35, RawParcelData!$B$2:$DK$74, 61, FALSE)</f>
        <v>46597</v>
      </c>
      <c r="M35" s="58">
        <v>0</v>
      </c>
      <c r="N35" s="64">
        <f>U35/SUM(U$6:U$35)</f>
        <v>0</v>
      </c>
      <c r="O35" s="68">
        <f>N35*F$64</f>
        <v>0</v>
      </c>
      <c r="P35" s="47" t="s">
        <v>1016</v>
      </c>
      <c r="U35">
        <f t="shared" si="1"/>
        <v>0</v>
      </c>
    </row>
    <row r="36" spans="2:21" x14ac:dyDescent="0.25">
      <c r="B36" s="17">
        <v>1220958</v>
      </c>
      <c r="C36" s="18">
        <v>29246</v>
      </c>
      <c r="D36" s="18">
        <v>174240</v>
      </c>
      <c r="E36" s="19">
        <f>C36/D36</f>
        <v>0.16784894398530761</v>
      </c>
      <c r="F36" s="19">
        <v>2</v>
      </c>
      <c r="G36" s="20" t="s">
        <v>1041</v>
      </c>
      <c r="H36" s="20">
        <v>1980</v>
      </c>
      <c r="I36" s="20" t="s">
        <v>146</v>
      </c>
      <c r="J36" s="20" t="s">
        <v>593</v>
      </c>
      <c r="K36" s="21" t="str">
        <f>VLOOKUP(J36, '[1]Property Use Codes'!$A$2:$B$120, 2, FALSE)</f>
        <v>Single Tenant Industrial Bldg.</v>
      </c>
      <c r="L36" s="22">
        <v>4826</v>
      </c>
      <c r="M36" s="58">
        <v>0</v>
      </c>
      <c r="N36" s="64">
        <f>U36/SUM(U$6:U$35)</f>
        <v>0</v>
      </c>
      <c r="O36" s="68">
        <f>N36*F$64</f>
        <v>0</v>
      </c>
      <c r="P36" s="47" t="s">
        <v>1016</v>
      </c>
      <c r="R36" t="s">
        <v>1188</v>
      </c>
      <c r="U36">
        <f t="shared" si="1"/>
        <v>0</v>
      </c>
    </row>
    <row r="37" spans="2:21" x14ac:dyDescent="0.25">
      <c r="B37" s="17">
        <v>1201292</v>
      </c>
      <c r="C37" s="18">
        <v>1064</v>
      </c>
      <c r="D37" s="18">
        <v>101100</v>
      </c>
      <c r="E37" s="19">
        <f>C37/D37</f>
        <v>1.0524233432245301E-2</v>
      </c>
      <c r="F37" s="19">
        <v>10.11</v>
      </c>
      <c r="G37" s="20" t="s">
        <v>1041</v>
      </c>
      <c r="H37" s="20">
        <v>2018</v>
      </c>
      <c r="I37" s="20"/>
      <c r="J37" s="20" t="s">
        <v>593</v>
      </c>
      <c r="K37" s="21" t="str">
        <f>VLOOKUP(J37, '[1]Property Use Codes'!$A$2:$B$120, 2, FALSE)</f>
        <v>Single Tenant Industrial Bldg.</v>
      </c>
      <c r="L37" s="22">
        <v>105750</v>
      </c>
      <c r="M37" s="58">
        <v>0</v>
      </c>
      <c r="N37" s="64">
        <f>U37/SUM(U$6:U$35)</f>
        <v>0</v>
      </c>
      <c r="O37" s="68">
        <f>N37*F$64</f>
        <v>0</v>
      </c>
      <c r="P37" s="47" t="s">
        <v>1016</v>
      </c>
      <c r="R37" t="s">
        <v>1188</v>
      </c>
      <c r="U37">
        <f t="shared" si="1"/>
        <v>0</v>
      </c>
    </row>
    <row r="38" spans="2:21" x14ac:dyDescent="0.25">
      <c r="B38" s="17">
        <v>1802552</v>
      </c>
      <c r="C38" s="18">
        <v>83055</v>
      </c>
      <c r="D38" s="18">
        <v>54450</v>
      </c>
      <c r="E38" s="19">
        <f>C38/D38</f>
        <v>1.5253443526170798</v>
      </c>
      <c r="F38" s="19">
        <v>0.5</v>
      </c>
      <c r="G38" s="20" t="s">
        <v>1041</v>
      </c>
      <c r="H38" s="20">
        <v>1986</v>
      </c>
      <c r="I38" s="20" t="s">
        <v>751</v>
      </c>
      <c r="J38" s="20" t="s">
        <v>1079</v>
      </c>
      <c r="K38" s="21" t="str">
        <f>VLOOKUP(J38, '[1]Property Use Codes'!$A$2:$B$120, 2, FALSE)</f>
        <v>Multi-Tenant Industrial Bldg.</v>
      </c>
      <c r="L38" s="22">
        <v>8450</v>
      </c>
      <c r="M38" s="58">
        <v>0</v>
      </c>
      <c r="N38" s="64">
        <f>U38/SUM(U$6:U$35)</f>
        <v>0</v>
      </c>
      <c r="O38" s="68">
        <f>N38*F$64</f>
        <v>0</v>
      </c>
      <c r="P38" s="47" t="s">
        <v>1016</v>
      </c>
      <c r="R38" t="s">
        <v>1188</v>
      </c>
      <c r="U38">
        <f t="shared" si="1"/>
        <v>0</v>
      </c>
    </row>
    <row r="39" spans="2:21" x14ac:dyDescent="0.25">
      <c r="B39" s="17">
        <v>2028281</v>
      </c>
      <c r="C39" s="18">
        <v>45884</v>
      </c>
      <c r="D39" s="18">
        <v>52272</v>
      </c>
      <c r="E39" s="19">
        <f>C39/D39</f>
        <v>0.87779308233853692</v>
      </c>
      <c r="F39" s="19">
        <v>0.48</v>
      </c>
      <c r="G39" s="20" t="s">
        <v>1041</v>
      </c>
      <c r="H39" s="20">
        <v>1999</v>
      </c>
      <c r="I39" s="20" t="s">
        <v>146</v>
      </c>
      <c r="J39" s="20" t="s">
        <v>1095</v>
      </c>
      <c r="K39" s="21" t="str">
        <f>VLOOKUP(J39, '[1]Property Use Codes'!$A$2:$B$120, 2, FALSE)</f>
        <v>Self-Storage Facility</v>
      </c>
      <c r="L39" s="22">
        <v>3200</v>
      </c>
      <c r="M39" s="58">
        <v>0</v>
      </c>
      <c r="N39" s="64">
        <f>U39/SUM(U$6:U$35)</f>
        <v>0</v>
      </c>
      <c r="O39" s="68">
        <f>N39*F$64</f>
        <v>0</v>
      </c>
      <c r="P39" s="47" t="s">
        <v>1016</v>
      </c>
      <c r="R39" t="s">
        <v>1188</v>
      </c>
      <c r="U39">
        <f t="shared" si="1"/>
        <v>0</v>
      </c>
    </row>
    <row r="40" spans="2:21" x14ac:dyDescent="0.25">
      <c r="B40" s="17">
        <v>1233622</v>
      </c>
      <c r="C40" s="18">
        <v>23206</v>
      </c>
      <c r="D40" s="18">
        <v>75912</v>
      </c>
      <c r="E40" s="19">
        <f>C40/D40</f>
        <v>0.30569606913267994</v>
      </c>
      <c r="F40" s="19">
        <v>0.58089999999999997</v>
      </c>
      <c r="G40" s="20" t="s">
        <v>1041</v>
      </c>
      <c r="H40" s="20">
        <v>1990</v>
      </c>
      <c r="I40" s="20" t="s">
        <v>146</v>
      </c>
      <c r="J40" s="20" t="s">
        <v>593</v>
      </c>
      <c r="K40" s="21" t="str">
        <f>VLOOKUP(J40, '[1]Property Use Codes'!$A$2:$B$120, 2, FALSE)</f>
        <v>Single Tenant Industrial Bldg.</v>
      </c>
      <c r="L40" s="22">
        <v>2400</v>
      </c>
      <c r="M40" s="58">
        <v>0</v>
      </c>
      <c r="N40" s="64">
        <f>U40/SUM(U$6:U$35)</f>
        <v>0</v>
      </c>
      <c r="O40" s="68">
        <f>N40*F$64</f>
        <v>0</v>
      </c>
      <c r="P40" s="47" t="s">
        <v>1016</v>
      </c>
      <c r="R40" t="s">
        <v>1188</v>
      </c>
      <c r="U40">
        <f t="shared" si="1"/>
        <v>0</v>
      </c>
    </row>
    <row r="41" spans="2:21" x14ac:dyDescent="0.25">
      <c r="B41" s="17">
        <v>1198322</v>
      </c>
      <c r="C41" s="18">
        <v>23903</v>
      </c>
      <c r="D41" s="18">
        <v>84071</v>
      </c>
      <c r="E41" s="19">
        <f>C41/D41</f>
        <v>0.28431920638507929</v>
      </c>
      <c r="F41" s="19">
        <v>0.77200000000000002</v>
      </c>
      <c r="G41" s="20" t="s">
        <v>1041</v>
      </c>
      <c r="H41" s="20">
        <v>1967</v>
      </c>
      <c r="I41" s="20" t="s">
        <v>146</v>
      </c>
      <c r="J41" s="20" t="s">
        <v>593</v>
      </c>
      <c r="K41" s="21" t="str">
        <f>VLOOKUP(J41, '[1]Property Use Codes'!$A$2:$B$120, 2, FALSE)</f>
        <v>Single Tenant Industrial Bldg.</v>
      </c>
      <c r="L41" s="22">
        <v>1400</v>
      </c>
      <c r="M41" s="58">
        <v>0</v>
      </c>
      <c r="N41" s="64">
        <f>U41/SUM(U$6:U$35)</f>
        <v>0</v>
      </c>
      <c r="O41" s="68">
        <f>N41*F$64</f>
        <v>0</v>
      </c>
      <c r="P41" s="47" t="s">
        <v>1016</v>
      </c>
      <c r="R41" t="s">
        <v>1188</v>
      </c>
      <c r="U41">
        <f t="shared" si="1"/>
        <v>0</v>
      </c>
    </row>
    <row r="42" spans="2:21" x14ac:dyDescent="0.25">
      <c r="B42" s="17">
        <v>1221626</v>
      </c>
      <c r="C42" s="18">
        <v>63572</v>
      </c>
      <c r="D42" s="18">
        <v>32670</v>
      </c>
      <c r="E42" s="19">
        <f>C42/D42</f>
        <v>1.9458830731558003</v>
      </c>
      <c r="F42" s="19">
        <v>0.3</v>
      </c>
      <c r="G42" s="20" t="s">
        <v>1041</v>
      </c>
      <c r="H42" s="20">
        <v>1987</v>
      </c>
      <c r="I42" s="20" t="s">
        <v>751</v>
      </c>
      <c r="J42" s="20" t="s">
        <v>593</v>
      </c>
      <c r="K42" s="21" t="str">
        <f>VLOOKUP(J42, '[1]Property Use Codes'!$A$2:$B$120, 2, FALSE)</f>
        <v>Single Tenant Industrial Bldg.</v>
      </c>
      <c r="L42" s="22">
        <v>3750</v>
      </c>
      <c r="M42" s="58">
        <v>0</v>
      </c>
      <c r="N42" s="64">
        <f>U42/SUM(U$6:U$35)</f>
        <v>0</v>
      </c>
      <c r="O42" s="68">
        <f>N42*F$64</f>
        <v>0</v>
      </c>
      <c r="P42" s="47" t="s">
        <v>1016</v>
      </c>
      <c r="R42" t="s">
        <v>1188</v>
      </c>
      <c r="U42">
        <f t="shared" si="1"/>
        <v>0</v>
      </c>
    </row>
    <row r="43" spans="2:21" x14ac:dyDescent="0.25">
      <c r="B43" s="17">
        <v>2071249</v>
      </c>
      <c r="C43" s="18">
        <v>38676</v>
      </c>
      <c r="D43" s="18">
        <v>99425</v>
      </c>
      <c r="E43" s="19">
        <f>C43/D43</f>
        <v>0.38899673120442546</v>
      </c>
      <c r="F43" s="19">
        <v>1.4930000000000001</v>
      </c>
      <c r="G43" s="20" t="s">
        <v>1041</v>
      </c>
      <c r="H43" s="20">
        <v>1978</v>
      </c>
      <c r="I43" s="20" t="s">
        <v>146</v>
      </c>
      <c r="J43" s="20" t="s">
        <v>593</v>
      </c>
      <c r="K43" s="21" t="str">
        <f>VLOOKUP(J43, '[1]Property Use Codes'!$A$2:$B$120, 2, FALSE)</f>
        <v>Single Tenant Industrial Bldg.</v>
      </c>
      <c r="L43" s="22">
        <v>4000</v>
      </c>
      <c r="M43" s="58">
        <v>0</v>
      </c>
      <c r="N43" s="64">
        <f>U43/SUM(U$6:U$35)</f>
        <v>0</v>
      </c>
      <c r="O43" s="68">
        <f>N43*F$64</f>
        <v>0</v>
      </c>
      <c r="P43" s="47" t="s">
        <v>1016</v>
      </c>
      <c r="R43" t="s">
        <v>1188</v>
      </c>
      <c r="U43">
        <f t="shared" si="1"/>
        <v>0</v>
      </c>
    </row>
    <row r="44" spans="2:21" x14ac:dyDescent="0.25">
      <c r="B44" s="17">
        <v>1530132</v>
      </c>
      <c r="C44" s="18">
        <v>1664400</v>
      </c>
      <c r="D44" s="18">
        <v>435600</v>
      </c>
      <c r="E44" s="19">
        <f>C44/D44</f>
        <v>3.8209366391184574</v>
      </c>
      <c r="F44" s="19">
        <v>10</v>
      </c>
      <c r="G44" s="20" t="s">
        <v>1041</v>
      </c>
      <c r="H44" s="20">
        <v>1976</v>
      </c>
      <c r="I44" s="20" t="s">
        <v>1147</v>
      </c>
      <c r="J44" s="20" t="s">
        <v>593</v>
      </c>
      <c r="K44" s="21" t="str">
        <f>VLOOKUP(J44, '[1]Property Use Codes'!$A$2:$B$120, 2, FALSE)</f>
        <v>Single Tenant Industrial Bldg.</v>
      </c>
      <c r="L44" s="22">
        <v>95268</v>
      </c>
      <c r="M44" s="58">
        <v>0</v>
      </c>
      <c r="N44" s="64">
        <f>U44/SUM(U$6:U$35)</f>
        <v>0</v>
      </c>
      <c r="O44" s="68">
        <f>N44*F$64</f>
        <v>0</v>
      </c>
      <c r="P44" s="47" t="s">
        <v>1016</v>
      </c>
      <c r="R44" t="s">
        <v>1188</v>
      </c>
      <c r="U44">
        <f t="shared" si="1"/>
        <v>0</v>
      </c>
    </row>
    <row r="45" spans="2:21" x14ac:dyDescent="0.25">
      <c r="B45" s="17">
        <v>2687790</v>
      </c>
      <c r="C45" s="18">
        <v>1798605</v>
      </c>
      <c r="D45" s="18">
        <v>349569</v>
      </c>
      <c r="E45" s="19">
        <f>C45/D45</f>
        <v>5.1452073839499501</v>
      </c>
      <c r="F45" s="19">
        <v>5.35</v>
      </c>
      <c r="G45" s="20" t="s">
        <v>1041</v>
      </c>
      <c r="H45" s="20">
        <v>2000</v>
      </c>
      <c r="I45" s="20" t="s">
        <v>1147</v>
      </c>
      <c r="J45" s="20" t="s">
        <v>593</v>
      </c>
      <c r="K45" s="21" t="str">
        <f>VLOOKUP(J45, '[1]Property Use Codes'!$A$2:$B$120, 2, FALSE)</f>
        <v>Single Tenant Industrial Bldg.</v>
      </c>
      <c r="L45" s="22">
        <v>74019</v>
      </c>
      <c r="M45" s="58">
        <v>0</v>
      </c>
      <c r="N45" s="64">
        <f>U45/SUM(U$6:U$35)</f>
        <v>0</v>
      </c>
      <c r="O45" s="68">
        <f>N45*F$64</f>
        <v>0</v>
      </c>
      <c r="P45" s="47" t="s">
        <v>1016</v>
      </c>
      <c r="R45" t="s">
        <v>1188</v>
      </c>
      <c r="U45">
        <f t="shared" si="1"/>
        <v>0</v>
      </c>
    </row>
    <row r="46" spans="2:21" x14ac:dyDescent="0.25">
      <c r="B46" s="17">
        <v>1220985</v>
      </c>
      <c r="C46" s="18">
        <v>56004</v>
      </c>
      <c r="D46" s="18">
        <v>95832</v>
      </c>
      <c r="E46" s="19">
        <f>C46/D46</f>
        <v>0.58439769596794389</v>
      </c>
      <c r="F46" s="19">
        <v>1.1000000000000001</v>
      </c>
      <c r="G46" s="20" t="s">
        <v>1041</v>
      </c>
      <c r="H46" s="20">
        <v>1974</v>
      </c>
      <c r="I46" s="20" t="s">
        <v>1147</v>
      </c>
      <c r="J46" s="20" t="s">
        <v>593</v>
      </c>
      <c r="K46" s="21" t="str">
        <f>VLOOKUP(J46, '[1]Property Use Codes'!$A$2:$B$120, 2, FALSE)</f>
        <v>Single Tenant Industrial Bldg.</v>
      </c>
      <c r="L46" s="22">
        <v>3600</v>
      </c>
      <c r="M46" s="58">
        <v>0</v>
      </c>
      <c r="N46" s="64">
        <f>U46/SUM(U$6:U$35)</f>
        <v>0</v>
      </c>
      <c r="O46" s="68">
        <f>N46*F$64</f>
        <v>0</v>
      </c>
      <c r="P46" s="47" t="s">
        <v>1016</v>
      </c>
      <c r="R46" t="s">
        <v>1188</v>
      </c>
      <c r="U46">
        <f t="shared" si="1"/>
        <v>0</v>
      </c>
    </row>
    <row r="47" spans="2:21" ht="15.75" thickBot="1" x14ac:dyDescent="0.3">
      <c r="B47" s="23">
        <v>2151302</v>
      </c>
      <c r="C47" s="24">
        <v>94060</v>
      </c>
      <c r="D47" s="24">
        <v>324979</v>
      </c>
      <c r="E47" s="25">
        <f>C47/D47</f>
        <v>0.2894340865102053</v>
      </c>
      <c r="F47" s="25">
        <v>1.4921</v>
      </c>
      <c r="G47" s="26" t="s">
        <v>1041</v>
      </c>
      <c r="H47" s="26">
        <v>2002</v>
      </c>
      <c r="I47" s="26"/>
      <c r="J47" s="26" t="s">
        <v>922</v>
      </c>
      <c r="K47" s="27" t="str">
        <f>VLOOKUP(J47, '[1]Property Use Codes'!$A$2:$B$120, 2, FALSE)</f>
        <v>Free Standing Retail</v>
      </c>
      <c r="L47" s="28">
        <v>5504</v>
      </c>
      <c r="M47" s="59">
        <v>3</v>
      </c>
      <c r="N47" s="65">
        <f>U47/SUM(U$6:U$35)</f>
        <v>2.2241499146008328E-2</v>
      </c>
      <c r="O47" s="69">
        <f>N47*F$64</f>
        <v>2270.8570628074503</v>
      </c>
      <c r="P47" s="48" t="s">
        <v>1016</v>
      </c>
      <c r="R47" t="s">
        <v>1188</v>
      </c>
      <c r="U47">
        <f t="shared" si="1"/>
        <v>16512</v>
      </c>
    </row>
    <row r="59" spans="2:6" x14ac:dyDescent="0.25">
      <c r="B59" t="s">
        <v>1003</v>
      </c>
      <c r="F59">
        <f>ROUND('[2]Farmersville Tax Impacts'!$C$59, -2)</f>
        <v>1142300</v>
      </c>
    </row>
    <row r="60" spans="2:6" x14ac:dyDescent="0.25">
      <c r="B60" t="s">
        <v>1005</v>
      </c>
      <c r="F60" s="60">
        <f>ROUND(SUM(L6:L35), -2)</f>
        <v>252300</v>
      </c>
    </row>
    <row r="61" spans="2:6" x14ac:dyDescent="0.25">
      <c r="B61" t="s">
        <v>1006</v>
      </c>
      <c r="F61" s="61">
        <f>F60/F59</f>
        <v>0.22087017420992733</v>
      </c>
    </row>
    <row r="63" spans="2:6" x14ac:dyDescent="0.25">
      <c r="B63" t="s">
        <v>1004</v>
      </c>
      <c r="F63" s="83">
        <f>ROUND('[2]Farmersville Tax Impacts'!$C$57,-2)</f>
        <v>462200</v>
      </c>
    </row>
    <row r="64" spans="2:6" x14ac:dyDescent="0.25">
      <c r="B64" t="s">
        <v>1007</v>
      </c>
      <c r="F64" s="83">
        <f>ROUND(F61*F63, -2)</f>
        <v>102100</v>
      </c>
    </row>
    <row r="66" spans="2:2" x14ac:dyDescent="0.25">
      <c r="B66" t="s">
        <v>1010</v>
      </c>
    </row>
    <row r="67" spans="2:2" x14ac:dyDescent="0.25">
      <c r="B67" t="s">
        <v>1011</v>
      </c>
    </row>
  </sheetData>
  <sortState ref="B18:P47">
    <sortCondition ref="P2:P32"/>
  </sortState>
  <mergeCells count="1">
    <mergeCell ref="J5:K5"/>
  </mergeCells>
  <pageMargins left="0.7" right="0.7" top="0.75" bottom="0.75" header="0.3" footer="0.3"/>
  <pageSetup scale="61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3:G13"/>
  <sheetViews>
    <sheetView topLeftCell="A5" workbookViewId="0">
      <selection activeCell="C7" sqref="C7"/>
    </sheetView>
  </sheetViews>
  <sheetFormatPr defaultRowHeight="15" x14ac:dyDescent="0.25"/>
  <cols>
    <col min="2" max="2" width="18.140625" customWidth="1"/>
    <col min="4" max="4" width="11.5703125" bestFit="1" customWidth="1"/>
    <col min="5" max="5" width="12.42578125" customWidth="1"/>
    <col min="6" max="6" width="13.42578125" customWidth="1"/>
  </cols>
  <sheetData>
    <row r="3" spans="2:7" x14ac:dyDescent="0.25">
      <c r="B3" s="53" t="s">
        <v>979</v>
      </c>
    </row>
    <row r="4" spans="2:7" x14ac:dyDescent="0.25">
      <c r="B4" s="54" t="s">
        <v>980</v>
      </c>
      <c r="C4" s="9"/>
      <c r="D4" s="9"/>
      <c r="E4" s="9"/>
      <c r="F4" s="9"/>
    </row>
    <row r="5" spans="2:7" ht="15.75" thickBot="1" x14ac:dyDescent="0.3">
      <c r="B5" s="10"/>
      <c r="C5" s="9"/>
      <c r="D5" s="9"/>
      <c r="E5" s="9"/>
      <c r="F5" s="9"/>
    </row>
    <row r="6" spans="2:7" ht="95.25" customHeight="1" thickBot="1" x14ac:dyDescent="0.3">
      <c r="B6" s="70" t="s">
        <v>976</v>
      </c>
      <c r="C6" s="71" t="s">
        <v>973</v>
      </c>
      <c r="D6" s="71" t="s">
        <v>974</v>
      </c>
      <c r="E6" s="71" t="s">
        <v>1014</v>
      </c>
      <c r="F6" s="71" t="s">
        <v>1013</v>
      </c>
      <c r="G6" s="72" t="s">
        <v>1015</v>
      </c>
    </row>
    <row r="7" spans="2:7" x14ac:dyDescent="0.25">
      <c r="B7" s="73" t="s">
        <v>1016</v>
      </c>
      <c r="C7" s="74">
        <f>COUNTIF(ParcelAnalysis!$P$6:$P$100, Summary!B7)</f>
        <v>29</v>
      </c>
      <c r="D7" s="74">
        <f>ROUND(SUMIF(ParcelAnalysis!$P$6:$P$100, Summary!$B7, ParcelAnalysis!$L$6:$L$100), -2)</f>
        <v>470600</v>
      </c>
      <c r="E7" s="75">
        <f>SUMIF(ParcelAnalysis!$P$6:$P$100, Summary!$B7, ParcelAnalysis!$N$6:$N$100)</f>
        <v>0.3610108351876895</v>
      </c>
      <c r="F7" s="76">
        <f>E7*ParcelAnalysis!F$64</f>
        <v>36859.206272663097</v>
      </c>
      <c r="G7" s="79">
        <f>F7/ParcelAnalysis!F$63</f>
        <v>7.9747309114372777E-2</v>
      </c>
    </row>
    <row r="8" spans="2:7" x14ac:dyDescent="0.25">
      <c r="B8" s="36" t="s">
        <v>1017</v>
      </c>
      <c r="C8" s="37">
        <f>COUNTIF(ParcelAnalysis!$P$6:$P$100, Summary!B8)</f>
        <v>6</v>
      </c>
      <c r="D8" s="37">
        <f>ROUND(SUMIF(ParcelAnalysis!$P$6:$P$100, Summary!$B8, ParcelAnalysis!$L$6:$L$100), -2)</f>
        <v>52300</v>
      </c>
      <c r="E8" s="38">
        <f>SUMIF(ParcelAnalysis!$P$6:$P$100, Summary!$B8, ParcelAnalysis!$N$6:$N$100)</f>
        <v>0.38191207926766846</v>
      </c>
      <c r="F8" s="77">
        <f>E8*ParcelAnalysis!F$64</f>
        <v>38993.223293228948</v>
      </c>
      <c r="G8" s="80">
        <f>F8/ParcelAnalysis!F$63</f>
        <v>8.4364394836064366E-2</v>
      </c>
    </row>
    <row r="9" spans="2:7" x14ac:dyDescent="0.25">
      <c r="B9" s="36" t="s">
        <v>1018</v>
      </c>
      <c r="C9" s="37">
        <f>COUNTIF(ParcelAnalysis!$P$6:$P$100, Summary!B9)</f>
        <v>6</v>
      </c>
      <c r="D9" s="37">
        <f>ROUND(SUMIF(ParcelAnalysis!$P$6:$P$100, Summary!$B9, ParcelAnalysis!$L$6:$L$100), -2)</f>
        <v>34700</v>
      </c>
      <c r="E9" s="38">
        <f>SUMIF(ParcelAnalysis!$P$6:$P$100, Summary!$B9, ParcelAnalysis!$N$6:$N$100)</f>
        <v>0.2793185846906503</v>
      </c>
      <c r="F9" s="77">
        <f>E9*ParcelAnalysis!F$64</f>
        <v>28518.427496915396</v>
      </c>
      <c r="G9" s="80">
        <f>F9/ParcelAnalysis!F$63</f>
        <v>6.1701487444646035E-2</v>
      </c>
    </row>
    <row r="10" spans="2:7" ht="9.75" customHeight="1" x14ac:dyDescent="0.25">
      <c r="B10" s="39"/>
      <c r="C10" s="40"/>
      <c r="D10" s="40"/>
      <c r="E10" s="41"/>
      <c r="F10" s="40"/>
      <c r="G10" s="81"/>
    </row>
    <row r="11" spans="2:7" ht="15.75" thickBot="1" x14ac:dyDescent="0.3">
      <c r="B11" s="42" t="s">
        <v>975</v>
      </c>
      <c r="C11" s="55">
        <f>SUM(C7:C10)</f>
        <v>41</v>
      </c>
      <c r="D11" s="43">
        <f t="shared" ref="D11:F11" si="0">SUM(D7:D10)</f>
        <v>557600</v>
      </c>
      <c r="E11" s="44">
        <f t="shared" si="0"/>
        <v>1.0222414991460083</v>
      </c>
      <c r="F11" s="78">
        <f t="shared" si="0"/>
        <v>104370.85706280744</v>
      </c>
      <c r="G11" s="82">
        <f>F11/ParcelAnalysis!F$63</f>
        <v>0.22581319139508316</v>
      </c>
    </row>
    <row r="13" spans="2:7" ht="17.25" x14ac:dyDescent="0.25">
      <c r="B13" s="35" t="s">
        <v>1012</v>
      </c>
    </row>
  </sheetData>
  <pageMargins left="0.7" right="0.7" top="0.75" bottom="0.75" header="0.3" footer="0.3"/>
  <pageSetup scale="88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"/>
  <sheetViews>
    <sheetView workbookViewId="0">
      <selection sqref="A1:L31"/>
    </sheetView>
  </sheetViews>
  <sheetFormatPr defaultRowHeight="15" x14ac:dyDescent="0.25"/>
  <sheetData>
    <row r="1" spans="1:12" x14ac:dyDescent="0.25">
      <c r="A1" t="s">
        <v>960</v>
      </c>
      <c r="B1" t="s">
        <v>961</v>
      </c>
      <c r="C1" t="s">
        <v>962</v>
      </c>
      <c r="D1" t="s">
        <v>963</v>
      </c>
      <c r="E1" t="s">
        <v>964</v>
      </c>
      <c r="F1" t="s">
        <v>965</v>
      </c>
      <c r="G1" t="s">
        <v>966</v>
      </c>
      <c r="H1" t="s">
        <v>967</v>
      </c>
      <c r="I1" t="s">
        <v>968</v>
      </c>
      <c r="K1" t="s">
        <v>972</v>
      </c>
      <c r="L1" t="s">
        <v>976</v>
      </c>
    </row>
    <row r="2" spans="1:12" x14ac:dyDescent="0.25">
      <c r="A2">
        <v>1198297</v>
      </c>
      <c r="B2">
        <v>35148</v>
      </c>
      <c r="C2">
        <v>39641</v>
      </c>
      <c r="D2">
        <v>0.88665775333619234</v>
      </c>
      <c r="E2">
        <v>0.22896030865600001</v>
      </c>
      <c r="F2" t="s">
        <v>147</v>
      </c>
      <c r="G2">
        <v>1974</v>
      </c>
      <c r="H2" t="s">
        <v>146</v>
      </c>
      <c r="I2" t="s">
        <v>922</v>
      </c>
      <c r="J2" t="s">
        <v>982</v>
      </c>
      <c r="K2">
        <v>2400</v>
      </c>
      <c r="L2" t="s">
        <v>971</v>
      </c>
    </row>
    <row r="3" spans="1:12" x14ac:dyDescent="0.25">
      <c r="A3">
        <v>2650009</v>
      </c>
      <c r="B3">
        <v>99628</v>
      </c>
      <c r="C3">
        <v>93218</v>
      </c>
      <c r="D3">
        <v>1.0687635435216374</v>
      </c>
      <c r="E3">
        <v>0.67080120344799998</v>
      </c>
      <c r="F3" t="s">
        <v>147</v>
      </c>
      <c r="G3">
        <v>1975</v>
      </c>
      <c r="H3" t="s">
        <v>146</v>
      </c>
      <c r="I3" t="s">
        <v>580</v>
      </c>
      <c r="J3" t="s">
        <v>983</v>
      </c>
      <c r="K3">
        <v>2746</v>
      </c>
      <c r="L3" t="s">
        <v>971</v>
      </c>
    </row>
    <row r="4" spans="1:12" x14ac:dyDescent="0.25">
      <c r="A4">
        <v>2710241</v>
      </c>
      <c r="B4">
        <v>120789</v>
      </c>
      <c r="C4">
        <v>327114</v>
      </c>
      <c r="D4">
        <v>0.36925658944588124</v>
      </c>
      <c r="E4">
        <v>10.5044567804</v>
      </c>
      <c r="F4" t="s">
        <v>147</v>
      </c>
      <c r="G4">
        <v>1978</v>
      </c>
      <c r="H4" t="s">
        <v>751</v>
      </c>
      <c r="I4" t="s">
        <v>889</v>
      </c>
      <c r="J4" t="s">
        <v>984</v>
      </c>
      <c r="K4">
        <v>6800</v>
      </c>
      <c r="L4" t="s">
        <v>971</v>
      </c>
    </row>
    <row r="5" spans="1:12" x14ac:dyDescent="0.25">
      <c r="A5">
        <v>2134151</v>
      </c>
      <c r="B5">
        <v>175910</v>
      </c>
      <c r="C5">
        <v>60112</v>
      </c>
      <c r="D5">
        <v>2.9263707745541656</v>
      </c>
      <c r="E5">
        <v>0.36697032577200001</v>
      </c>
      <c r="F5" t="s">
        <v>147</v>
      </c>
      <c r="G5">
        <v>2001</v>
      </c>
      <c r="H5" t="s">
        <v>146</v>
      </c>
      <c r="I5" t="s">
        <v>459</v>
      </c>
      <c r="J5" t="s">
        <v>985</v>
      </c>
      <c r="K5">
        <v>1597</v>
      </c>
      <c r="L5" t="s">
        <v>971</v>
      </c>
    </row>
    <row r="6" spans="1:12" x14ac:dyDescent="0.25">
      <c r="A6">
        <v>2134153</v>
      </c>
      <c r="B6">
        <v>31824</v>
      </c>
      <c r="C6">
        <v>59940</v>
      </c>
      <c r="D6">
        <v>0.53093093093093091</v>
      </c>
      <c r="E6">
        <v>0.32200005808299997</v>
      </c>
      <c r="F6" t="s">
        <v>147</v>
      </c>
      <c r="G6">
        <v>0</v>
      </c>
      <c r="H6" t="s">
        <v>146</v>
      </c>
      <c r="I6" t="s">
        <v>459</v>
      </c>
      <c r="J6" t="s">
        <v>977</v>
      </c>
      <c r="K6">
        <v>0</v>
      </c>
      <c r="L6" t="s">
        <v>971</v>
      </c>
    </row>
    <row r="7" spans="1:12" x14ac:dyDescent="0.25">
      <c r="A7">
        <v>1220994</v>
      </c>
      <c r="B7">
        <v>211145</v>
      </c>
      <c r="C7">
        <v>122055</v>
      </c>
      <c r="D7">
        <v>1.7299168407685059</v>
      </c>
      <c r="E7">
        <v>0.91887164191799997</v>
      </c>
      <c r="F7" t="s">
        <v>147</v>
      </c>
      <c r="G7">
        <v>1955</v>
      </c>
      <c r="H7" t="s">
        <v>146</v>
      </c>
      <c r="I7" t="s">
        <v>435</v>
      </c>
      <c r="J7" t="s">
        <v>986</v>
      </c>
      <c r="K7">
        <v>7600</v>
      </c>
      <c r="L7" t="s">
        <v>971</v>
      </c>
    </row>
    <row r="8" spans="1:12" x14ac:dyDescent="0.25">
      <c r="A8">
        <v>2666388</v>
      </c>
      <c r="B8">
        <v>354189</v>
      </c>
      <c r="C8">
        <v>130811</v>
      </c>
      <c r="D8">
        <v>2.7076392658109794</v>
      </c>
      <c r="E8">
        <v>0.86470661856300002</v>
      </c>
      <c r="F8" t="s">
        <v>147</v>
      </c>
      <c r="G8">
        <v>1983</v>
      </c>
      <c r="H8" t="s">
        <v>146</v>
      </c>
      <c r="I8" t="s">
        <v>459</v>
      </c>
      <c r="J8" t="s">
        <v>985</v>
      </c>
      <c r="K8">
        <v>2400</v>
      </c>
      <c r="L8" t="s">
        <v>971</v>
      </c>
    </row>
    <row r="9" spans="1:12" x14ac:dyDescent="0.25">
      <c r="A9">
        <v>1739060</v>
      </c>
      <c r="B9">
        <v>550946</v>
      </c>
      <c r="C9">
        <v>421552</v>
      </c>
      <c r="D9">
        <v>1.3069467112005162</v>
      </c>
      <c r="E9">
        <v>2.8630036789900002</v>
      </c>
      <c r="F9" t="s">
        <v>147</v>
      </c>
      <c r="G9">
        <v>1984</v>
      </c>
      <c r="H9" t="s">
        <v>146</v>
      </c>
      <c r="I9" t="s">
        <v>435</v>
      </c>
      <c r="J9" t="s">
        <v>986</v>
      </c>
      <c r="K9">
        <v>23734</v>
      </c>
      <c r="L9" t="s">
        <v>971</v>
      </c>
    </row>
    <row r="10" spans="1:12" x14ac:dyDescent="0.25">
      <c r="A10">
        <v>1198288</v>
      </c>
      <c r="B10">
        <v>12737</v>
      </c>
      <c r="C10">
        <v>85379</v>
      </c>
      <c r="D10">
        <v>0.14918188313285469</v>
      </c>
      <c r="E10">
        <v>0.43663448862699999</v>
      </c>
      <c r="F10" t="s">
        <v>147</v>
      </c>
      <c r="G10">
        <v>1970</v>
      </c>
      <c r="H10" t="s">
        <v>146</v>
      </c>
      <c r="I10" t="s">
        <v>829</v>
      </c>
      <c r="J10" t="s">
        <v>987</v>
      </c>
      <c r="K10">
        <v>2820</v>
      </c>
      <c r="L10" t="s">
        <v>970</v>
      </c>
    </row>
    <row r="11" spans="1:12" x14ac:dyDescent="0.25">
      <c r="A11">
        <v>2666389</v>
      </c>
      <c r="B11">
        <v>72176</v>
      </c>
      <c r="C11">
        <v>41469</v>
      </c>
      <c r="D11">
        <v>1.7404808411102268</v>
      </c>
      <c r="E11">
        <v>0.24129009225</v>
      </c>
      <c r="F11" t="s">
        <v>147</v>
      </c>
      <c r="G11">
        <v>1950</v>
      </c>
      <c r="H11" t="s">
        <v>146</v>
      </c>
      <c r="I11" t="s">
        <v>316</v>
      </c>
      <c r="J11" t="s">
        <v>988</v>
      </c>
      <c r="K11">
        <v>1540</v>
      </c>
      <c r="L11" t="s">
        <v>970</v>
      </c>
    </row>
    <row r="12" spans="1:12" x14ac:dyDescent="0.25">
      <c r="A12">
        <v>1198331</v>
      </c>
      <c r="B12">
        <v>120536</v>
      </c>
      <c r="C12">
        <v>87120</v>
      </c>
      <c r="D12">
        <v>1.38356290174472</v>
      </c>
      <c r="E12">
        <v>0.42457317286599999</v>
      </c>
      <c r="F12" t="s">
        <v>147</v>
      </c>
      <c r="G12">
        <v>1999</v>
      </c>
      <c r="H12" t="s">
        <v>146</v>
      </c>
      <c r="I12" t="s">
        <v>649</v>
      </c>
      <c r="J12" t="s">
        <v>989</v>
      </c>
      <c r="K12">
        <v>4200</v>
      </c>
      <c r="L12" t="s">
        <v>970</v>
      </c>
    </row>
    <row r="13" spans="1:12" x14ac:dyDescent="0.25">
      <c r="A13">
        <v>1198135</v>
      </c>
      <c r="B13">
        <v>156486</v>
      </c>
      <c r="C13">
        <v>48264</v>
      </c>
      <c r="D13">
        <v>3.2422923918448534</v>
      </c>
      <c r="E13">
        <v>0.28046633314399999</v>
      </c>
      <c r="F13" t="s">
        <v>375</v>
      </c>
      <c r="G13">
        <v>1965</v>
      </c>
      <c r="H13" t="s">
        <v>146</v>
      </c>
      <c r="I13" t="s">
        <v>377</v>
      </c>
      <c r="J13" t="s">
        <v>990</v>
      </c>
      <c r="K13">
        <v>2027</v>
      </c>
      <c r="L13" t="s">
        <v>970</v>
      </c>
    </row>
    <row r="14" spans="1:12" x14ac:dyDescent="0.25">
      <c r="A14">
        <v>2644298</v>
      </c>
      <c r="B14">
        <v>222527</v>
      </c>
      <c r="C14">
        <v>292723</v>
      </c>
      <c r="D14">
        <v>0.7601964997625742</v>
      </c>
      <c r="E14">
        <v>0.85567490574899996</v>
      </c>
      <c r="F14" t="s">
        <v>375</v>
      </c>
      <c r="G14">
        <v>2014</v>
      </c>
      <c r="H14" t="s">
        <v>146</v>
      </c>
      <c r="I14" t="s">
        <v>377</v>
      </c>
      <c r="J14" t="s">
        <v>990</v>
      </c>
      <c r="K14">
        <v>3000</v>
      </c>
      <c r="L14" t="s">
        <v>970</v>
      </c>
    </row>
    <row r="15" spans="1:12" x14ac:dyDescent="0.25">
      <c r="A15">
        <v>2672547</v>
      </c>
      <c r="B15">
        <v>579947</v>
      </c>
      <c r="C15">
        <v>260053</v>
      </c>
      <c r="D15">
        <v>2.2301107851091895</v>
      </c>
      <c r="E15">
        <v>0.79816632325699999</v>
      </c>
      <c r="F15" t="s">
        <v>147</v>
      </c>
      <c r="G15">
        <v>2012</v>
      </c>
      <c r="I15" t="s">
        <v>876</v>
      </c>
      <c r="J15" t="s">
        <v>991</v>
      </c>
      <c r="K15">
        <v>7138</v>
      </c>
      <c r="L15" t="s">
        <v>970</v>
      </c>
    </row>
    <row r="16" spans="1:12" x14ac:dyDescent="0.25">
      <c r="A16">
        <v>1220976</v>
      </c>
      <c r="B16">
        <v>732212</v>
      </c>
      <c r="C16">
        <v>442788</v>
      </c>
      <c r="D16">
        <v>1.6536401167149968</v>
      </c>
      <c r="E16">
        <v>4.0812393458200003</v>
      </c>
      <c r="F16" t="s">
        <v>147</v>
      </c>
      <c r="G16">
        <v>1984</v>
      </c>
      <c r="H16" t="s">
        <v>146</v>
      </c>
      <c r="I16" t="s">
        <v>633</v>
      </c>
      <c r="J16" t="s">
        <v>992</v>
      </c>
      <c r="K16">
        <v>16160</v>
      </c>
      <c r="L16" t="s">
        <v>970</v>
      </c>
    </row>
    <row r="17" spans="1:12" x14ac:dyDescent="0.25">
      <c r="A17">
        <v>2740714</v>
      </c>
      <c r="B17">
        <v>1810168</v>
      </c>
      <c r="C17">
        <v>1491930</v>
      </c>
      <c r="D17">
        <v>1.2133062543148807</v>
      </c>
      <c r="E17">
        <v>3.4322171367199998</v>
      </c>
      <c r="F17" t="s">
        <v>147</v>
      </c>
      <c r="G17">
        <v>2016</v>
      </c>
      <c r="H17" t="s">
        <v>146</v>
      </c>
      <c r="I17" t="s">
        <v>912</v>
      </c>
      <c r="J17" t="s">
        <v>993</v>
      </c>
      <c r="K17">
        <v>9482</v>
      </c>
      <c r="L17" t="s">
        <v>970</v>
      </c>
    </row>
    <row r="18" spans="1:12" x14ac:dyDescent="0.25">
      <c r="A18">
        <v>2581338</v>
      </c>
      <c r="B18">
        <v>2450804</v>
      </c>
      <c r="C18">
        <v>1309196</v>
      </c>
      <c r="D18">
        <v>1.8719916651135506</v>
      </c>
      <c r="E18">
        <v>6.0917590170000002</v>
      </c>
      <c r="F18" t="s">
        <v>147</v>
      </c>
      <c r="G18">
        <v>2006</v>
      </c>
      <c r="H18" t="s">
        <v>146</v>
      </c>
      <c r="I18" t="s">
        <v>801</v>
      </c>
      <c r="J18" t="s">
        <v>994</v>
      </c>
      <c r="K18">
        <v>41846</v>
      </c>
      <c r="L18" t="s">
        <v>970</v>
      </c>
    </row>
    <row r="19" spans="1:12" x14ac:dyDescent="0.25">
      <c r="A19">
        <v>2655033</v>
      </c>
      <c r="B19">
        <v>373</v>
      </c>
      <c r="C19">
        <v>53200</v>
      </c>
      <c r="D19">
        <v>7.0112781954887217E-3</v>
      </c>
      <c r="E19">
        <v>0.305116492302</v>
      </c>
      <c r="F19" t="s">
        <v>147</v>
      </c>
      <c r="G19">
        <v>1960</v>
      </c>
      <c r="H19" t="s">
        <v>146</v>
      </c>
      <c r="I19" t="s">
        <v>593</v>
      </c>
      <c r="J19" t="s">
        <v>995</v>
      </c>
      <c r="K19">
        <v>900</v>
      </c>
      <c r="L19" t="s">
        <v>969</v>
      </c>
    </row>
    <row r="20" spans="1:12" x14ac:dyDescent="0.25">
      <c r="A20">
        <v>1234747</v>
      </c>
      <c r="B20">
        <v>12480</v>
      </c>
      <c r="C20">
        <v>8978</v>
      </c>
      <c r="D20">
        <v>1.3900646023613277</v>
      </c>
      <c r="E20">
        <v>8.7739433571500006E-2</v>
      </c>
      <c r="F20" t="s">
        <v>147</v>
      </c>
      <c r="G20">
        <v>0</v>
      </c>
      <c r="H20" t="s">
        <v>146</v>
      </c>
      <c r="I20" t="s">
        <v>142</v>
      </c>
      <c r="J20" t="s">
        <v>978</v>
      </c>
      <c r="K20">
        <v>0</v>
      </c>
      <c r="L20" t="s">
        <v>969</v>
      </c>
    </row>
    <row r="21" spans="1:12" x14ac:dyDescent="0.25">
      <c r="A21">
        <v>1234373</v>
      </c>
      <c r="B21">
        <v>29018</v>
      </c>
      <c r="C21">
        <v>27500</v>
      </c>
      <c r="D21">
        <v>1.0551999999999999</v>
      </c>
      <c r="E21">
        <v>0.27549185203799997</v>
      </c>
      <c r="F21" t="s">
        <v>147</v>
      </c>
      <c r="G21">
        <v>1973</v>
      </c>
      <c r="H21" t="s">
        <v>247</v>
      </c>
      <c r="I21" t="s">
        <v>300</v>
      </c>
      <c r="J21" t="s">
        <v>996</v>
      </c>
      <c r="K21">
        <v>1500</v>
      </c>
      <c r="L21" t="s">
        <v>969</v>
      </c>
    </row>
    <row r="22" spans="1:12" x14ac:dyDescent="0.25">
      <c r="A22">
        <v>2646251</v>
      </c>
      <c r="B22">
        <v>44843</v>
      </c>
      <c r="C22">
        <v>21615</v>
      </c>
      <c r="D22">
        <v>2.0746241036317374</v>
      </c>
      <c r="E22">
        <v>0.94179858761099999</v>
      </c>
      <c r="F22" t="s">
        <v>147</v>
      </c>
      <c r="G22">
        <v>1971</v>
      </c>
      <c r="H22" t="s">
        <v>146</v>
      </c>
      <c r="I22" t="s">
        <v>198</v>
      </c>
      <c r="J22" t="s">
        <v>997</v>
      </c>
      <c r="K22">
        <v>6344</v>
      </c>
      <c r="L22" t="s">
        <v>969</v>
      </c>
    </row>
    <row r="23" spans="1:12" x14ac:dyDescent="0.25">
      <c r="A23">
        <v>1197966</v>
      </c>
      <c r="B23">
        <v>46800</v>
      </c>
      <c r="C23">
        <v>65819</v>
      </c>
      <c r="D23">
        <v>0.71104088485087891</v>
      </c>
      <c r="E23">
        <v>0.62470072382300001</v>
      </c>
      <c r="F23" t="s">
        <v>147</v>
      </c>
      <c r="G23">
        <v>0</v>
      </c>
      <c r="I23" t="s">
        <v>676</v>
      </c>
      <c r="J23" t="s">
        <v>998</v>
      </c>
      <c r="K23">
        <v>0</v>
      </c>
      <c r="L23" t="s">
        <v>969</v>
      </c>
    </row>
    <row r="24" spans="1:12" x14ac:dyDescent="0.25">
      <c r="A24">
        <v>1198313</v>
      </c>
      <c r="B24">
        <v>62653</v>
      </c>
      <c r="C24">
        <v>113866</v>
      </c>
      <c r="D24">
        <v>0.55023448615038728</v>
      </c>
      <c r="E24">
        <v>1.3554038880199999</v>
      </c>
      <c r="F24" t="s">
        <v>147</v>
      </c>
      <c r="G24">
        <v>1967</v>
      </c>
      <c r="H24" t="s">
        <v>146</v>
      </c>
      <c r="I24" t="s">
        <v>300</v>
      </c>
      <c r="J24" t="s">
        <v>996</v>
      </c>
      <c r="K24">
        <v>5792</v>
      </c>
      <c r="L24" t="s">
        <v>969</v>
      </c>
    </row>
    <row r="25" spans="1:12" x14ac:dyDescent="0.25">
      <c r="A25">
        <v>2637735</v>
      </c>
      <c r="B25">
        <v>74745</v>
      </c>
      <c r="C25">
        <v>25918</v>
      </c>
      <c r="D25">
        <v>2.8839030789412763</v>
      </c>
      <c r="E25">
        <v>0.16836097688900001</v>
      </c>
      <c r="F25" t="s">
        <v>375</v>
      </c>
      <c r="G25">
        <v>2002</v>
      </c>
      <c r="H25" t="s">
        <v>146</v>
      </c>
      <c r="I25" t="s">
        <v>649</v>
      </c>
      <c r="J25" t="s">
        <v>989</v>
      </c>
      <c r="K25">
        <v>957</v>
      </c>
      <c r="L25" t="s">
        <v>969</v>
      </c>
    </row>
    <row r="26" spans="1:12" x14ac:dyDescent="0.25">
      <c r="A26">
        <v>1234453</v>
      </c>
      <c r="B26">
        <v>104941</v>
      </c>
      <c r="C26">
        <v>77010</v>
      </c>
      <c r="D26">
        <v>1.3626931567328919</v>
      </c>
      <c r="E26">
        <v>0.76203246921300005</v>
      </c>
      <c r="F26" t="s">
        <v>147</v>
      </c>
      <c r="G26">
        <v>1990</v>
      </c>
      <c r="H26" t="s">
        <v>146</v>
      </c>
      <c r="I26" t="s">
        <v>142</v>
      </c>
      <c r="J26" t="s">
        <v>999</v>
      </c>
      <c r="K26">
        <v>3420</v>
      </c>
      <c r="L26" t="s">
        <v>969</v>
      </c>
    </row>
    <row r="27" spans="1:12" x14ac:dyDescent="0.25">
      <c r="A27">
        <v>2664032</v>
      </c>
      <c r="B27">
        <v>119945</v>
      </c>
      <c r="C27">
        <v>195105</v>
      </c>
      <c r="D27">
        <v>0.61477153327695344</v>
      </c>
      <c r="E27">
        <v>1.4957365661899999</v>
      </c>
      <c r="F27" t="s">
        <v>147</v>
      </c>
      <c r="G27">
        <v>1962</v>
      </c>
      <c r="H27" t="s">
        <v>146</v>
      </c>
      <c r="I27" t="s">
        <v>198</v>
      </c>
      <c r="J27" t="s">
        <v>997</v>
      </c>
      <c r="K27">
        <v>8043</v>
      </c>
      <c r="L27" t="s">
        <v>969</v>
      </c>
    </row>
    <row r="28" spans="1:12" x14ac:dyDescent="0.25">
      <c r="A28">
        <v>1968755</v>
      </c>
      <c r="B28">
        <v>201627</v>
      </c>
      <c r="C28">
        <v>27593</v>
      </c>
      <c r="D28">
        <v>7.3071793570833181</v>
      </c>
      <c r="E28">
        <v>0.220688367873</v>
      </c>
      <c r="F28" t="s">
        <v>147</v>
      </c>
      <c r="G28">
        <v>1999</v>
      </c>
      <c r="H28" t="s">
        <v>146</v>
      </c>
      <c r="I28" t="s">
        <v>142</v>
      </c>
      <c r="J28" t="s">
        <v>999</v>
      </c>
      <c r="K28">
        <v>3584</v>
      </c>
      <c r="L28" t="s">
        <v>969</v>
      </c>
    </row>
    <row r="29" spans="1:12" x14ac:dyDescent="0.25">
      <c r="A29">
        <v>1247751</v>
      </c>
      <c r="B29">
        <v>203071</v>
      </c>
      <c r="C29">
        <v>115521</v>
      </c>
      <c r="D29">
        <v>1.7578708633062388</v>
      </c>
      <c r="E29">
        <v>0.79260610206799997</v>
      </c>
      <c r="F29" t="s">
        <v>147</v>
      </c>
      <c r="G29">
        <v>1991</v>
      </c>
      <c r="H29" t="s">
        <v>146</v>
      </c>
      <c r="I29" t="s">
        <v>142</v>
      </c>
      <c r="J29" t="s">
        <v>999</v>
      </c>
      <c r="K29">
        <v>5968</v>
      </c>
      <c r="L29" t="s">
        <v>969</v>
      </c>
    </row>
    <row r="30" spans="1:12" x14ac:dyDescent="0.25">
      <c r="A30">
        <v>1247010</v>
      </c>
      <c r="B30">
        <v>983990</v>
      </c>
      <c r="C30">
        <v>128850</v>
      </c>
      <c r="D30">
        <v>7.6367093519596434</v>
      </c>
      <c r="E30">
        <v>0.98578021102900004</v>
      </c>
      <c r="F30" t="s">
        <v>147</v>
      </c>
      <c r="G30">
        <v>1983</v>
      </c>
      <c r="H30" t="s">
        <v>538</v>
      </c>
      <c r="I30" t="s">
        <v>537</v>
      </c>
      <c r="J30" t="s">
        <v>1000</v>
      </c>
      <c r="K30">
        <v>21904</v>
      </c>
      <c r="L30" t="s">
        <v>969</v>
      </c>
    </row>
    <row r="31" spans="1:12" x14ac:dyDescent="0.25">
      <c r="A31">
        <v>2703732</v>
      </c>
      <c r="B31">
        <v>4863050</v>
      </c>
      <c r="C31">
        <v>1756426</v>
      </c>
      <c r="D31">
        <v>2.7687189781977719</v>
      </c>
      <c r="E31">
        <v>4.0347168146400003</v>
      </c>
      <c r="F31" t="s">
        <v>147</v>
      </c>
      <c r="G31">
        <v>2014</v>
      </c>
      <c r="H31" t="s">
        <v>146</v>
      </c>
      <c r="I31" t="s">
        <v>716</v>
      </c>
      <c r="J31" t="s">
        <v>1001</v>
      </c>
      <c r="K31">
        <v>46597</v>
      </c>
      <c r="L31" t="s">
        <v>969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3</vt:i4>
      </vt:variant>
    </vt:vector>
  </HeadingPairs>
  <TitlesOfParts>
    <vt:vector size="7" baseType="lpstr">
      <vt:lpstr>RawParcelData</vt:lpstr>
      <vt:lpstr>ParcelAnalysis</vt:lpstr>
      <vt:lpstr>Summary</vt:lpstr>
      <vt:lpstr>ParcelAnalysisValue</vt:lpstr>
      <vt:lpstr>Database</vt:lpstr>
      <vt:lpstr>ParcelAnalysis!Print_Area</vt:lpstr>
      <vt:lpstr>Summary!Print_Area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Kevin Tilbury</dc:creator>
  <cp:lastModifiedBy>Administrator</cp:lastModifiedBy>
  <cp:lastPrinted>2019-06-30T11:57:31Z</cp:lastPrinted>
  <dcterms:created xsi:type="dcterms:W3CDTF">2019-06-29T17:17:33Z</dcterms:created>
  <dcterms:modified xsi:type="dcterms:W3CDTF">2019-07-02T10:49:43Z</dcterms:modified>
</cp:coreProperties>
</file>